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Hannah\"/>
    </mc:Choice>
  </mc:AlternateContent>
  <bookViews>
    <workbookView xWindow="0" yWindow="0" windowWidth="20490" windowHeight="7755"/>
  </bookViews>
  <sheets>
    <sheet name="Opening balance test" sheetId="1" r:id="rId1"/>
    <sheet name="COMBINED" sheetId="2" r:id="rId2"/>
  </sheets>
  <externalReferences>
    <externalReference r:id="rId3"/>
    <externalReference r:id="rId4"/>
  </externalReferences>
  <definedNames>
    <definedName name="_xlnm.Print_Area" localSheetId="1">COMBINED!$A$1:$G$77</definedName>
    <definedName name="_xlnm.Print_Area" localSheetId="0">'Opening balance test'!$A$1:$H$26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24" i="1"/>
  <c r="D23" i="1"/>
  <c r="D22" i="1"/>
  <c r="D21" i="1"/>
  <c r="D19" i="1"/>
  <c r="D18" i="1"/>
  <c r="D17" i="1"/>
  <c r="D15" i="1"/>
  <c r="D14" i="1"/>
  <c r="D13" i="1"/>
  <c r="D12" i="1"/>
  <c r="D11" i="1"/>
  <c r="D10" i="1"/>
  <c r="D9" i="1"/>
  <c r="D8" i="1"/>
  <c r="D7" i="1"/>
  <c r="D6" i="1"/>
  <c r="G76" i="2"/>
  <c r="E76" i="2"/>
  <c r="C76" i="2"/>
  <c r="G75" i="2"/>
  <c r="C75" i="2"/>
  <c r="G74" i="2"/>
  <c r="C74" i="2"/>
  <c r="G73" i="2"/>
  <c r="C73" i="2"/>
  <c r="G72" i="2"/>
  <c r="C72" i="2"/>
  <c r="G71" i="2"/>
  <c r="E71" i="2"/>
  <c r="C71" i="2"/>
  <c r="G70" i="2"/>
  <c r="C70" i="2"/>
  <c r="G69" i="2"/>
  <c r="C69" i="2"/>
  <c r="G68" i="2"/>
  <c r="C68" i="2"/>
  <c r="G67" i="2"/>
  <c r="C67" i="2"/>
  <c r="G66" i="2"/>
  <c r="C66" i="2"/>
  <c r="G65" i="2"/>
  <c r="C65" i="2"/>
  <c r="G64" i="2"/>
  <c r="C64" i="2"/>
  <c r="G63" i="2"/>
  <c r="C63" i="2"/>
  <c r="G62" i="2"/>
  <c r="C62" i="2"/>
  <c r="G61" i="2"/>
  <c r="E61" i="2"/>
  <c r="C61" i="2"/>
  <c r="G60" i="2"/>
  <c r="E60" i="2"/>
  <c r="C60" i="2"/>
  <c r="G59" i="2"/>
  <c r="C59" i="2"/>
  <c r="G58" i="2"/>
  <c r="C58" i="2"/>
  <c r="G57" i="2"/>
  <c r="C57" i="2"/>
  <c r="G56" i="2"/>
  <c r="C56" i="2"/>
  <c r="G55" i="2"/>
  <c r="C55" i="2"/>
  <c r="G54" i="2"/>
  <c r="C54" i="2"/>
  <c r="G53" i="2"/>
  <c r="C53" i="2"/>
  <c r="G52" i="2"/>
  <c r="C52" i="2"/>
  <c r="G51" i="2"/>
  <c r="C51" i="2"/>
  <c r="G50" i="2"/>
  <c r="C50" i="2"/>
  <c r="G49" i="2"/>
  <c r="C49" i="2"/>
  <c r="G48" i="2"/>
  <c r="C48" i="2"/>
  <c r="G47" i="2"/>
  <c r="C47" i="2"/>
  <c r="G46" i="2"/>
  <c r="C46" i="2"/>
  <c r="G45" i="2"/>
  <c r="C45" i="2"/>
  <c r="G44" i="2"/>
  <c r="C44" i="2"/>
  <c r="G43" i="2"/>
  <c r="C43" i="2"/>
  <c r="G42" i="2"/>
  <c r="C42" i="2"/>
  <c r="G41" i="2"/>
  <c r="C41" i="2"/>
  <c r="G40" i="2"/>
  <c r="C40" i="2"/>
  <c r="G39" i="2"/>
  <c r="C39" i="2"/>
  <c r="G38" i="2"/>
  <c r="C38" i="2"/>
  <c r="G37" i="2"/>
  <c r="C37" i="2"/>
  <c r="G36" i="2"/>
  <c r="C36" i="2"/>
  <c r="G35" i="2"/>
  <c r="C35" i="2"/>
  <c r="G34" i="2"/>
  <c r="C34" i="2"/>
  <c r="G33" i="2"/>
  <c r="C33" i="2"/>
  <c r="G32" i="2"/>
  <c r="C32" i="2"/>
  <c r="G31" i="2"/>
  <c r="C31" i="2"/>
  <c r="G30" i="2"/>
  <c r="C30" i="2"/>
  <c r="G29" i="2"/>
  <c r="C29" i="2"/>
  <c r="G28" i="2"/>
  <c r="C28" i="2"/>
  <c r="G27" i="2"/>
  <c r="C27" i="2"/>
  <c r="G26" i="2"/>
  <c r="C26" i="2"/>
  <c r="G25" i="2"/>
  <c r="C25" i="2"/>
  <c r="G24" i="2"/>
  <c r="C24" i="2"/>
  <c r="G23" i="2"/>
  <c r="C23" i="2"/>
  <c r="G22" i="2"/>
  <c r="C22" i="2"/>
  <c r="G21" i="2"/>
  <c r="C21" i="2"/>
  <c r="G20" i="2"/>
  <c r="C20" i="2"/>
  <c r="E19" i="2"/>
  <c r="G19" i="2" s="1"/>
  <c r="C19" i="2"/>
  <c r="G18" i="2"/>
  <c r="C18" i="2"/>
  <c r="G17" i="2"/>
  <c r="C17" i="2"/>
  <c r="G16" i="2"/>
  <c r="C16" i="2"/>
  <c r="G15" i="2"/>
  <c r="C15" i="2"/>
  <c r="G14" i="2"/>
  <c r="C14" i="2"/>
  <c r="G13" i="2"/>
  <c r="E13" i="2"/>
  <c r="C13" i="2"/>
  <c r="E12" i="2"/>
  <c r="G12" i="2" s="1"/>
  <c r="C12" i="2"/>
  <c r="G11" i="2"/>
  <c r="C11" i="2"/>
  <c r="G10" i="2"/>
  <c r="C10" i="2"/>
  <c r="G9" i="2"/>
  <c r="C9" i="2"/>
  <c r="G8" i="2"/>
  <c r="C8" i="2"/>
  <c r="G7" i="2"/>
  <c r="C7" i="2"/>
  <c r="G6" i="2"/>
  <c r="G77" i="2" s="1"/>
  <c r="C6" i="2"/>
  <c r="G5" i="2"/>
  <c r="C5" i="2"/>
  <c r="F7" i="1" l="1"/>
  <c r="F8" i="1"/>
  <c r="F9" i="1"/>
  <c r="F10" i="1"/>
  <c r="F11" i="1"/>
  <c r="F12" i="1"/>
  <c r="F13" i="1"/>
  <c r="F15" i="1"/>
  <c r="F16" i="1"/>
  <c r="F17" i="1"/>
  <c r="F18" i="1"/>
  <c r="F19" i="1"/>
  <c r="F20" i="1"/>
  <c r="F21" i="1"/>
  <c r="F22" i="1"/>
  <c r="F23" i="1"/>
  <c r="F24" i="1"/>
  <c r="G10" i="1" s="1"/>
  <c r="B14" i="1" l="1"/>
  <c r="B25" i="1" l="1"/>
  <c r="F14" i="1"/>
  <c r="D25" i="1"/>
  <c r="F25" i="1" l="1"/>
  <c r="F6" i="1"/>
</calcChain>
</file>

<file path=xl/sharedStrings.xml><?xml version="1.0" encoding="utf-8"?>
<sst xmlns="http://schemas.openxmlformats.org/spreadsheetml/2006/main" count="116" uniqueCount="110">
  <si>
    <t>Signed FS</t>
  </si>
  <si>
    <t>Client</t>
  </si>
  <si>
    <t>Difference</t>
  </si>
  <si>
    <t>Share capital</t>
  </si>
  <si>
    <t>Retained earnings</t>
  </si>
  <si>
    <t>Trade and other payables</t>
  </si>
  <si>
    <t>Trade and other receivables</t>
  </si>
  <si>
    <t>Current tax recoverable</t>
  </si>
  <si>
    <t>Cash at bank and in hand</t>
  </si>
  <si>
    <t>Client: Highlight Travel Limited</t>
  </si>
  <si>
    <t>Subject: opening balance test</t>
  </si>
  <si>
    <t>Prepared by: EMB</t>
  </si>
  <si>
    <t>Reviewed:</t>
  </si>
  <si>
    <t>Date:</t>
  </si>
  <si>
    <t>Period: 31st December 2018</t>
  </si>
  <si>
    <t>Date: 18/12/2018</t>
  </si>
  <si>
    <t>Borrowings</t>
  </si>
  <si>
    <t>Deferred tax liability</t>
  </si>
  <si>
    <t>Motor vehicles @ cost</t>
  </si>
  <si>
    <t>Accumulated dep- MV</t>
  </si>
  <si>
    <t>Furniture &amp; Equipment</t>
  </si>
  <si>
    <t>Computers, copiers &amp; faxes</t>
  </si>
  <si>
    <t>Less: Provision</t>
  </si>
  <si>
    <t>Amount due from related party</t>
  </si>
  <si>
    <t>Deposits &amp; prepayments</t>
  </si>
  <si>
    <t>Other receivables</t>
  </si>
  <si>
    <t>Other payables</t>
  </si>
  <si>
    <t>BCD TRAVEL</t>
  </si>
  <si>
    <t>A/c Code</t>
  </si>
  <si>
    <t>Description</t>
  </si>
  <si>
    <t>Opening   Balance</t>
  </si>
  <si>
    <t>Notes</t>
  </si>
  <si>
    <t>HQ</t>
  </si>
  <si>
    <t>UN</t>
  </si>
  <si>
    <t>SAF</t>
  </si>
  <si>
    <t>TOTAL</t>
  </si>
  <si>
    <t>Motor vehicles @ Cost</t>
  </si>
  <si>
    <t>Furniture  Fittings @ Cost</t>
  </si>
  <si>
    <t>Computer  Office Equipment @ Cost</t>
  </si>
  <si>
    <t>Motorcycle @ Cost</t>
  </si>
  <si>
    <t>Accumulated Depreciation-Motor Vehicles</t>
  </si>
  <si>
    <t>Accumulated Depreciation-Furnitures  Fiitings</t>
  </si>
  <si>
    <t>Accumulated Depreciation-Computers  Office Equipments</t>
  </si>
  <si>
    <t>Trade Debtors</t>
  </si>
  <si>
    <t>Prepayments</t>
  </si>
  <si>
    <t>Bid Bonds</t>
  </si>
  <si>
    <t>Insurance Claims</t>
  </si>
  <si>
    <t>Telephone Deposit-Telkom Kenya</t>
  </si>
  <si>
    <t>Rent Deposit-Office</t>
  </si>
  <si>
    <t>Car Parks-Deposit</t>
  </si>
  <si>
    <t>Water Dispensers-Deposit</t>
  </si>
  <si>
    <t>Safaricom-Deposit</t>
  </si>
  <si>
    <t>Nairobi Club - Deposit</t>
  </si>
  <si>
    <t>Deposit for Amex Card</t>
  </si>
  <si>
    <t>Kama Kazi -Radio Alarm response Deposit</t>
  </si>
  <si>
    <t>KQ - Galileo Guarantee</t>
  </si>
  <si>
    <t xml:space="preserve"> Deposit Airtel Networks Limited</t>
  </si>
  <si>
    <t>Deposit Lioness Machine - Nestle</t>
  </si>
  <si>
    <t>Deposit to KATA</t>
  </si>
  <si>
    <t>National Bank Of Kenya-NBK-A</t>
  </si>
  <si>
    <t>National Bank Of Kenya-NBK-B</t>
  </si>
  <si>
    <t>National Bank Of Kenya-NBK-USD</t>
  </si>
  <si>
    <t>NIC BANK KES</t>
  </si>
  <si>
    <t>National Bank Of Kenya - Euro</t>
  </si>
  <si>
    <t>M-Pesa Kes</t>
  </si>
  <si>
    <t>Airtel Money</t>
  </si>
  <si>
    <t>Gulf African Bank - Kes</t>
  </si>
  <si>
    <t>Gulf African Bank - USD</t>
  </si>
  <si>
    <t>National Bank of Kenya Acount - USD 02020010734701</t>
  </si>
  <si>
    <t>Kenya Commercial Bank-KES</t>
  </si>
  <si>
    <t>Kenya Commercial Bank -USD</t>
  </si>
  <si>
    <t>Barclay Bank Q'sway   KES</t>
  </si>
  <si>
    <t>Barclay Bank Q'sway   USD</t>
  </si>
  <si>
    <t>Petty Cash -KShs-Travel</t>
  </si>
  <si>
    <t>Petty Cash-Travel-USD</t>
  </si>
  <si>
    <t>Petty Cash-UNON-USD</t>
  </si>
  <si>
    <t>Petty Cash-UN Branch-KES</t>
  </si>
  <si>
    <t>Petty Cash-UN Branch-USD</t>
  </si>
  <si>
    <t>Equity Bank Limited - KES</t>
  </si>
  <si>
    <t>Equity Bank Limited - USD</t>
  </si>
  <si>
    <t>Petty Cash -KShs-Tours</t>
  </si>
  <si>
    <t>CFC Bank Account - KES</t>
  </si>
  <si>
    <t>CFC Bank Account - USD</t>
  </si>
  <si>
    <t>COOPCARD - MULLA HASSAN</t>
  </si>
  <si>
    <t>BARCLAYCARD - HOB</t>
  </si>
  <si>
    <t>NBK CREDIT CARD MD</t>
  </si>
  <si>
    <t>AMEX CREDIT CARD -MD</t>
  </si>
  <si>
    <t>AMEX CREDIT CARD-HOB</t>
  </si>
  <si>
    <t>NBK CORP CREDIT CARDS</t>
  </si>
  <si>
    <t>NIC Credit Card SA 001626</t>
  </si>
  <si>
    <t>AMEX Mullah Hassan 4-01001</t>
  </si>
  <si>
    <t>Trade Creditors</t>
  </si>
  <si>
    <t>Sundry Creditors  Accruals</t>
  </si>
  <si>
    <t>Accruals</t>
  </si>
  <si>
    <t>Provision For Doubtful Debts DRS</t>
  </si>
  <si>
    <t>Suspense</t>
  </si>
  <si>
    <t>ADMS Payable</t>
  </si>
  <si>
    <t>Accrued Revenue</t>
  </si>
  <si>
    <t>PAYE</t>
  </si>
  <si>
    <t>NIC - HP LOAN</t>
  </si>
  <si>
    <t>ACCRUALS - AU TRANSFERS</t>
  </si>
  <si>
    <t>Tax Liability</t>
  </si>
  <si>
    <t>Withholding Tax Prepaid</t>
  </si>
  <si>
    <t>Deferred Tax</t>
  </si>
  <si>
    <t>VAT Output   (Travel)</t>
  </si>
  <si>
    <t>VAT PAYABLE - CLAIMS ACCOUNT</t>
  </si>
  <si>
    <t>Share Capital</t>
  </si>
  <si>
    <t>Retained Earnings Account</t>
  </si>
  <si>
    <t>Remarks</t>
  </si>
  <si>
    <t xml:space="preserve">Audit JV  No. 8 was not passed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</si>
</sst>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color theme="1"/>
      <name val="Calibri  "/>
    </font>
    <font>
      <sz val="10"/>
      <color theme="1"/>
      <name val="Calibri  "/>
    </font>
    <font>
      <sz val="10"/>
      <name val="Calibri  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3" fillId="2" borderId="0" xfId="0" applyFont="1" applyFill="1" applyBorder="1"/>
    <xf numFmtId="165" fontId="3" fillId="2" borderId="0" xfId="1" applyNumberFormat="1" applyFont="1" applyFill="1" applyBorder="1"/>
    <xf numFmtId="0" fontId="3" fillId="2" borderId="1" xfId="0" applyFont="1" applyFill="1" applyBorder="1"/>
    <xf numFmtId="165" fontId="3" fillId="2" borderId="1" xfId="1" applyNumberFormat="1" applyFont="1" applyFill="1" applyBorder="1"/>
    <xf numFmtId="165" fontId="4" fillId="2" borderId="0" xfId="1" applyNumberFormat="1" applyFont="1" applyFill="1" applyBorder="1"/>
    <xf numFmtId="0" fontId="4" fillId="2" borderId="0" xfId="0" applyFont="1" applyFill="1" applyBorder="1"/>
    <xf numFmtId="0" fontId="4" fillId="2" borderId="1" xfId="0" applyFont="1" applyFill="1" applyBorder="1"/>
    <xf numFmtId="38" fontId="5" fillId="2" borderId="0" xfId="2" applyNumberFormat="1" applyFont="1" applyFill="1"/>
    <xf numFmtId="165" fontId="4" fillId="2" borderId="0" xfId="0" applyNumberFormat="1" applyFont="1" applyFill="1" applyBorder="1"/>
    <xf numFmtId="0" fontId="5" fillId="2" borderId="0" xfId="2" applyFont="1" applyFill="1"/>
    <xf numFmtId="38" fontId="5" fillId="2" borderId="2" xfId="2" applyNumberFormat="1" applyFont="1" applyFill="1" applyBorder="1"/>
    <xf numFmtId="165" fontId="4" fillId="2" borderId="2" xfId="1" applyNumberFormat="1" applyFont="1" applyFill="1" applyBorder="1"/>
    <xf numFmtId="0" fontId="4" fillId="2" borderId="2" xfId="0" applyFont="1" applyFill="1" applyBorder="1"/>
    <xf numFmtId="0" fontId="5" fillId="2" borderId="3" xfId="2" applyFont="1" applyFill="1" applyBorder="1"/>
    <xf numFmtId="165" fontId="4" fillId="2" borderId="3" xfId="1" applyNumberFormat="1" applyFont="1" applyFill="1" applyBorder="1"/>
    <xf numFmtId="0" fontId="4" fillId="2" borderId="3" xfId="0" applyFont="1" applyFill="1" applyBorder="1"/>
    <xf numFmtId="4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4" fontId="8" fillId="0" borderId="0" xfId="1" applyFont="1" applyFill="1"/>
    <xf numFmtId="49" fontId="7" fillId="0" borderId="0" xfId="0" applyNumberFormat="1" applyFont="1" applyFill="1"/>
    <xf numFmtId="165" fontId="7" fillId="0" borderId="0" xfId="1" applyNumberFormat="1" applyFont="1" applyFill="1"/>
    <xf numFmtId="164" fontId="7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4" fontId="7" fillId="0" borderId="0" xfId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166" fontId="6" fillId="0" borderId="0" xfId="3" applyNumberFormat="1" applyFont="1" applyFill="1"/>
    <xf numFmtId="165" fontId="6" fillId="0" borderId="0" xfId="1" applyNumberFormat="1" applyFont="1" applyFill="1"/>
    <xf numFmtId="164" fontId="8" fillId="0" borderId="0" xfId="1" applyFont="1" applyFill="1" applyAlignment="1">
      <alignment horizontal="center" vertical="center"/>
    </xf>
    <xf numFmtId="166" fontId="6" fillId="0" borderId="0" xfId="4" applyNumberFormat="1" applyFont="1" applyFill="1"/>
    <xf numFmtId="166" fontId="6" fillId="0" borderId="0" xfId="5" applyNumberFormat="1" applyFont="1" applyFill="1"/>
    <xf numFmtId="4" fontId="6" fillId="4" borderId="0" xfId="0" applyNumberFormat="1" applyFont="1" applyFill="1"/>
    <xf numFmtId="164" fontId="8" fillId="4" borderId="0" xfId="1" applyFont="1" applyFill="1"/>
    <xf numFmtId="49" fontId="8" fillId="4" borderId="0" xfId="0" applyNumberFormat="1" applyFont="1" applyFill="1"/>
    <xf numFmtId="1" fontId="8" fillId="4" borderId="0" xfId="0" applyNumberFormat="1" applyFont="1" applyFill="1"/>
    <xf numFmtId="2" fontId="8" fillId="4" borderId="0" xfId="0" applyNumberFormat="1" applyFont="1" applyFill="1"/>
    <xf numFmtId="4" fontId="8" fillId="4" borderId="0" xfId="0" applyNumberFormat="1" applyFont="1" applyFill="1"/>
    <xf numFmtId="0" fontId="8" fillId="4" borderId="0" xfId="0" applyFont="1" applyFill="1"/>
    <xf numFmtId="166" fontId="6" fillId="0" borderId="0" xfId="6" applyNumberFormat="1" applyFont="1" applyFill="1"/>
    <xf numFmtId="166" fontId="6" fillId="0" borderId="0" xfId="7" applyNumberFormat="1" applyFont="1" applyFill="1"/>
    <xf numFmtId="166" fontId="6" fillId="0" borderId="0" xfId="8" applyNumberFormat="1" applyFont="1" applyFill="1"/>
    <xf numFmtId="166" fontId="6" fillId="0" borderId="0" xfId="9" applyNumberFormat="1" applyFont="1" applyFill="1"/>
    <xf numFmtId="166" fontId="6" fillId="0" borderId="0" xfId="10" applyNumberFormat="1" applyFont="1" applyFill="1"/>
    <xf numFmtId="166" fontId="6" fillId="0" borderId="0" xfId="11" applyNumberFormat="1" applyFont="1" applyFill="1"/>
    <xf numFmtId="166" fontId="6" fillId="0" borderId="0" xfId="12" applyNumberFormat="1" applyFont="1" applyFill="1"/>
    <xf numFmtId="166" fontId="6" fillId="0" borderId="0" xfId="13" applyNumberFormat="1" applyFont="1" applyFill="1"/>
    <xf numFmtId="166" fontId="6" fillId="0" borderId="0" xfId="14" applyNumberFormat="1" applyFont="1" applyFill="1"/>
    <xf numFmtId="166" fontId="6" fillId="0" borderId="0" xfId="15" applyNumberFormat="1" applyFont="1" applyFill="1"/>
    <xf numFmtId="166" fontId="6" fillId="0" borderId="0" xfId="16" applyNumberFormat="1" applyFont="1" applyFill="1"/>
    <xf numFmtId="166" fontId="6" fillId="0" borderId="0" xfId="17" applyNumberFormat="1" applyFont="1" applyFill="1"/>
    <xf numFmtId="166" fontId="6" fillId="0" borderId="0" xfId="18" applyNumberFormat="1" applyFont="1" applyFill="1"/>
    <xf numFmtId="166" fontId="6" fillId="0" borderId="0" xfId="19" applyNumberFormat="1" applyFont="1" applyFill="1"/>
    <xf numFmtId="166" fontId="6" fillId="0" borderId="0" xfId="20" applyNumberFormat="1" applyFont="1" applyFill="1"/>
    <xf numFmtId="166" fontId="6" fillId="0" borderId="0" xfId="21" applyNumberFormat="1" applyFont="1" applyFill="1"/>
    <xf numFmtId="166" fontId="6" fillId="0" borderId="0" xfId="22" applyNumberFormat="1" applyFont="1" applyFill="1"/>
    <xf numFmtId="166" fontId="6" fillId="0" borderId="0" xfId="23" applyNumberFormat="1" applyFont="1" applyFill="1"/>
    <xf numFmtId="4" fontId="6" fillId="0" borderId="0" xfId="0" applyNumberFormat="1" applyFont="1" applyFill="1"/>
    <xf numFmtId="166" fontId="6" fillId="0" borderId="0" xfId="24" applyNumberFormat="1" applyFont="1" applyFill="1"/>
    <xf numFmtId="166" fontId="6" fillId="0" borderId="0" xfId="25" applyNumberFormat="1" applyFont="1" applyFill="1"/>
    <xf numFmtId="166" fontId="6" fillId="0" borderId="0" xfId="26" applyNumberFormat="1" applyFont="1" applyFill="1"/>
    <xf numFmtId="166" fontId="6" fillId="0" borderId="0" xfId="27" applyNumberFormat="1" applyFont="1" applyFill="1"/>
    <xf numFmtId="166" fontId="6" fillId="0" borderId="0" xfId="28" applyNumberFormat="1" applyFont="1" applyFill="1"/>
    <xf numFmtId="166" fontId="6" fillId="0" borderId="0" xfId="29" applyNumberFormat="1" applyFont="1" applyFill="1"/>
    <xf numFmtId="165" fontId="1" fillId="0" borderId="0" xfId="1" applyNumberFormat="1" applyFont="1" applyFill="1"/>
    <xf numFmtId="164" fontId="1" fillId="0" borderId="0" xfId="1" applyFont="1" applyFill="1"/>
    <xf numFmtId="1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164" fontId="8" fillId="0" borderId="0" xfId="0" applyNumberFormat="1" applyFont="1" applyFill="1"/>
    <xf numFmtId="166" fontId="6" fillId="0" borderId="0" xfId="30" applyNumberFormat="1" applyFont="1" applyFill="1"/>
    <xf numFmtId="166" fontId="6" fillId="0" borderId="0" xfId="31" applyNumberFormat="1" applyFont="1" applyFill="1"/>
    <xf numFmtId="166" fontId="6" fillId="0" borderId="0" xfId="32" applyNumberFormat="1" applyFont="1" applyFill="1"/>
    <xf numFmtId="166" fontId="6" fillId="0" borderId="0" xfId="33" applyNumberFormat="1" applyFont="1" applyFill="1"/>
    <xf numFmtId="49" fontId="8" fillId="0" borderId="0" xfId="0" applyNumberFormat="1" applyFont="1" applyFill="1" applyAlignment="1"/>
    <xf numFmtId="166" fontId="6" fillId="0" borderId="0" xfId="34" applyNumberFormat="1" applyFont="1" applyFill="1"/>
    <xf numFmtId="166" fontId="6" fillId="0" borderId="0" xfId="35" applyNumberFormat="1" applyFont="1" applyFill="1"/>
    <xf numFmtId="166" fontId="6" fillId="0" borderId="0" xfId="36" applyNumberFormat="1" applyFont="1" applyFill="1"/>
    <xf numFmtId="166" fontId="6" fillId="0" borderId="0" xfId="37" applyNumberFormat="1" applyFont="1" applyFill="1"/>
    <xf numFmtId="166" fontId="6" fillId="0" borderId="0" xfId="38" applyNumberFormat="1" applyFont="1" applyFill="1"/>
    <xf numFmtId="166" fontId="6" fillId="0" borderId="0" xfId="39" applyNumberFormat="1" applyFont="1" applyFill="1"/>
    <xf numFmtId="166" fontId="6" fillId="0" borderId="0" xfId="40" applyNumberFormat="1" applyFont="1" applyFill="1"/>
    <xf numFmtId="164" fontId="8" fillId="5" borderId="0" xfId="1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8" fillId="5" borderId="0" xfId="0" applyFont="1" applyFill="1"/>
    <xf numFmtId="166" fontId="6" fillId="0" borderId="0" xfId="41" applyNumberFormat="1" applyFont="1" applyFill="1"/>
    <xf numFmtId="166" fontId="6" fillId="0" borderId="0" xfId="42" applyNumberFormat="1" applyFont="1" applyFill="1"/>
    <xf numFmtId="166" fontId="6" fillId="0" borderId="0" xfId="43" applyNumberFormat="1" applyFont="1" applyFill="1"/>
    <xf numFmtId="166" fontId="6" fillId="0" borderId="0" xfId="44" applyNumberFormat="1" applyFont="1" applyFill="1"/>
    <xf numFmtId="164" fontId="6" fillId="0" borderId="0" xfId="1" applyFont="1" applyFill="1"/>
    <xf numFmtId="166" fontId="6" fillId="0" borderId="0" xfId="45" applyNumberFormat="1" applyFont="1" applyFill="1"/>
    <xf numFmtId="166" fontId="6" fillId="0" borderId="0" xfId="46" applyNumberFormat="1" applyFont="1" applyFill="1"/>
    <xf numFmtId="166" fontId="6" fillId="0" borderId="0" xfId="47" applyNumberFormat="1" applyFont="1" applyFill="1"/>
    <xf numFmtId="166" fontId="6" fillId="0" borderId="0" xfId="48" applyNumberFormat="1" applyFont="1" applyFill="1"/>
    <xf numFmtId="166" fontId="6" fillId="0" borderId="0" xfId="49" applyNumberFormat="1" applyFont="1" applyFill="1"/>
    <xf numFmtId="166" fontId="6" fillId="0" borderId="0" xfId="50" applyNumberFormat="1" applyFont="1" applyFill="1"/>
    <xf numFmtId="164" fontId="8" fillId="4" borderId="0" xfId="1" applyFont="1" applyFill="1" applyAlignment="1">
      <alignment horizontal="center" vertical="center"/>
    </xf>
    <xf numFmtId="164" fontId="8" fillId="4" borderId="0" xfId="1" applyFont="1" applyFill="1" applyAlignment="1">
      <alignment vertical="center"/>
    </xf>
    <xf numFmtId="0" fontId="8" fillId="4" borderId="0" xfId="0" applyFont="1" applyFill="1" applyAlignment="1">
      <alignment vertical="center"/>
    </xf>
    <xf numFmtId="166" fontId="6" fillId="0" borderId="0" xfId="51" applyNumberFormat="1" applyFont="1" applyFill="1"/>
    <xf numFmtId="166" fontId="6" fillId="0" borderId="0" xfId="52" applyNumberFormat="1" applyFont="1" applyFill="1"/>
    <xf numFmtId="164" fontId="8" fillId="3" borderId="0" xfId="1" applyFont="1" applyFill="1" applyBorder="1" applyAlignment="1">
      <alignment vertical="center"/>
    </xf>
    <xf numFmtId="164" fontId="8" fillId="3" borderId="0" xfId="1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/>
    <xf numFmtId="166" fontId="6" fillId="0" borderId="0" xfId="53" applyNumberFormat="1" applyFont="1" applyFill="1"/>
    <xf numFmtId="166" fontId="6" fillId="0" borderId="0" xfId="54" applyNumberFormat="1" applyFont="1" applyFill="1"/>
    <xf numFmtId="166" fontId="6" fillId="0" borderId="0" xfId="55" applyNumberFormat="1" applyFont="1" applyFill="1"/>
    <xf numFmtId="166" fontId="6" fillId="0" borderId="0" xfId="56" applyNumberFormat="1" applyFont="1" applyFill="1"/>
    <xf numFmtId="166" fontId="6" fillId="0" borderId="0" xfId="57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165" fontId="8" fillId="0" borderId="0" xfId="1" applyNumberFormat="1" applyFont="1" applyFill="1"/>
    <xf numFmtId="165" fontId="6" fillId="4" borderId="0" xfId="1" applyNumberFormat="1" applyFont="1" applyFill="1"/>
    <xf numFmtId="164" fontId="4" fillId="2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165" fontId="4" fillId="0" borderId="0" xfId="0" applyNumberFormat="1" applyFont="1" applyFill="1" applyBorder="1"/>
    <xf numFmtId="0" fontId="3" fillId="2" borderId="1" xfId="0" applyFont="1" applyFill="1" applyBorder="1" applyAlignment="1">
      <alignment horizontal="center"/>
    </xf>
  </cellXfs>
  <cellStyles count="58">
    <cellStyle name="Comma" xfId="1" builtinId="3"/>
    <cellStyle name="Comma 10" xfId="4"/>
    <cellStyle name="Comma 12" xfId="5"/>
    <cellStyle name="Comma 13" xfId="6"/>
    <cellStyle name="Comma 14" xfId="7"/>
    <cellStyle name="Comma 16" xfId="8"/>
    <cellStyle name="Comma 17" xfId="9"/>
    <cellStyle name="Comma 18" xfId="10"/>
    <cellStyle name="Comma 19" xfId="11"/>
    <cellStyle name="Comma 20" xfId="12"/>
    <cellStyle name="Comma 21" xfId="13"/>
    <cellStyle name="Comma 22" xfId="14"/>
    <cellStyle name="Comma 23" xfId="15"/>
    <cellStyle name="Comma 24" xfId="16"/>
    <cellStyle name="Comma 25" xfId="17"/>
    <cellStyle name="Comma 26" xfId="18"/>
    <cellStyle name="Comma 27" xfId="19"/>
    <cellStyle name="Comma 28" xfId="20"/>
    <cellStyle name="Comma 29" xfId="21"/>
    <cellStyle name="Comma 30" xfId="22"/>
    <cellStyle name="Comma 31" xfId="23"/>
    <cellStyle name="Comma 32" xfId="24"/>
    <cellStyle name="Comma 33" xfId="25"/>
    <cellStyle name="Comma 34" xfId="26"/>
    <cellStyle name="Comma 35" xfId="27"/>
    <cellStyle name="Comma 36" xfId="28"/>
    <cellStyle name="Comma 37" xfId="29"/>
    <cellStyle name="Comma 40" xfId="30"/>
    <cellStyle name="Comma 41" xfId="34"/>
    <cellStyle name="Comma 42" xfId="36"/>
    <cellStyle name="Comma 43" xfId="31"/>
    <cellStyle name="Comma 44" xfId="32"/>
    <cellStyle name="Comma 45" xfId="33"/>
    <cellStyle name="Comma 46" xfId="35"/>
    <cellStyle name="Comma 48" xfId="37"/>
    <cellStyle name="Comma 49" xfId="38"/>
    <cellStyle name="Comma 52" xfId="39"/>
    <cellStyle name="Comma 53" xfId="40"/>
    <cellStyle name="Comma 54" xfId="41"/>
    <cellStyle name="Comma 55" xfId="42"/>
    <cellStyle name="Comma 56" xfId="43"/>
    <cellStyle name="Comma 58" xfId="44"/>
    <cellStyle name="Comma 60" xfId="45"/>
    <cellStyle name="Comma 61" xfId="47"/>
    <cellStyle name="Comma 62" xfId="48"/>
    <cellStyle name="Comma 63" xfId="46"/>
    <cellStyle name="Comma 64" xfId="52"/>
    <cellStyle name="Comma 65" xfId="53"/>
    <cellStyle name="Comma 66" xfId="54"/>
    <cellStyle name="Comma 67" xfId="49"/>
    <cellStyle name="Comma 73" xfId="50"/>
    <cellStyle name="Comma 74" xfId="51"/>
    <cellStyle name="Comma 75" xfId="55"/>
    <cellStyle name="Comma 76" xfId="56"/>
    <cellStyle name="Comma 77" xfId="57"/>
    <cellStyle name="Comma 9" xfId="3"/>
    <cellStyle name="Legal 8½ x 14 in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\Desktop\Final%20Audit%202018\BCD%20Final%20Mgmnt%20Accounts%20as%20at%20Sept%202018%20%20(Autosav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buru\Dropbox\BCD\Opening%20T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09.2010"/>
      <sheetName val="0. BCD Cover Page"/>
      <sheetName val="Conso TB 01.01.2017 Opening"/>
      <sheetName val="H. HO TB "/>
      <sheetName val="Sheet1"/>
      <sheetName val="U. UN TB"/>
      <sheetName val="Safcom TB"/>
      <sheetName val="Sheet2"/>
      <sheetName val="Conso TB "/>
      <sheetName val="Non Current Liab"/>
      <sheetName val="1. P&amp;L SUMMARY"/>
      <sheetName val="2. B.SHEET"/>
      <sheetName val="3. F.ASSETS"/>
      <sheetName val="4. CASH &amp; BANK"/>
      <sheetName val="5. RECEIVABLES"/>
      <sheetName val="6. CAPITAL &amp; RESERVES"/>
      <sheetName val="7. PAYABLES"/>
      <sheetName val="8. TAX  Ac"/>
      <sheetName val="9. Tax computation"/>
      <sheetName val="P&amp;L detailed"/>
      <sheetName val="Ratio Analysis"/>
      <sheetName val="11. Debtors List"/>
      <sheetName val="12 Creditors List"/>
      <sheetName val="11a Drs  List &lt;20k"/>
      <sheetName val="12a  Crs List &lt;20k"/>
      <sheetName val="9. FA SCHD 30.09.2017"/>
      <sheetName val="MV-D r ok"/>
      <sheetName val="F&amp;F-D r"/>
      <sheetName val="CE-D r"/>
      <sheetName val="Interbranch 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A6">
            <v>100100002</v>
          </cell>
        </row>
        <row r="7">
          <cell r="A7">
            <v>100100003</v>
          </cell>
        </row>
        <row r="8">
          <cell r="A8">
            <v>100100004</v>
          </cell>
        </row>
        <row r="9">
          <cell r="A9">
            <v>100100006</v>
          </cell>
        </row>
        <row r="10">
          <cell r="A10">
            <v>100200001</v>
          </cell>
        </row>
        <row r="11">
          <cell r="A11">
            <v>100200002</v>
          </cell>
        </row>
        <row r="12">
          <cell r="A12">
            <v>100200003</v>
          </cell>
        </row>
        <row r="14">
          <cell r="A14">
            <v>100310001</v>
          </cell>
        </row>
        <row r="17">
          <cell r="A17">
            <v>100400001</v>
          </cell>
        </row>
        <row r="18">
          <cell r="A18">
            <v>100400002</v>
          </cell>
        </row>
        <row r="19">
          <cell r="A19">
            <v>100400003</v>
          </cell>
        </row>
        <row r="21">
          <cell r="A21">
            <v>100500001</v>
          </cell>
        </row>
        <row r="22">
          <cell r="A22">
            <v>100500002</v>
          </cell>
        </row>
        <row r="23">
          <cell r="A23">
            <v>100500003</v>
          </cell>
        </row>
        <row r="24">
          <cell r="A24">
            <v>100500004</v>
          </cell>
        </row>
        <row r="25">
          <cell r="A25">
            <v>100500005</v>
          </cell>
        </row>
        <row r="26">
          <cell r="A26">
            <v>100500006</v>
          </cell>
        </row>
        <row r="27">
          <cell r="A27">
            <v>100500007</v>
          </cell>
        </row>
        <row r="28">
          <cell r="A28">
            <v>100500008</v>
          </cell>
        </row>
        <row r="29">
          <cell r="A29">
            <v>100500009</v>
          </cell>
        </row>
        <row r="30">
          <cell r="A30">
            <v>100500010</v>
          </cell>
        </row>
        <row r="31">
          <cell r="A31">
            <v>100500011</v>
          </cell>
        </row>
        <row r="32">
          <cell r="A32">
            <v>100500012</v>
          </cell>
        </row>
        <row r="39">
          <cell r="A39">
            <v>100600001</v>
          </cell>
        </row>
        <row r="40">
          <cell r="A40">
            <v>100600002</v>
          </cell>
        </row>
        <row r="41">
          <cell r="A41">
            <v>100600003</v>
          </cell>
        </row>
        <row r="44">
          <cell r="A44">
            <v>100600007</v>
          </cell>
        </row>
        <row r="46">
          <cell r="A46">
            <v>100600010</v>
          </cell>
        </row>
        <row r="47">
          <cell r="A47">
            <v>100600011</v>
          </cell>
        </row>
        <row r="48">
          <cell r="A48">
            <v>100600012</v>
          </cell>
        </row>
        <row r="49">
          <cell r="A49">
            <v>100600013</v>
          </cell>
        </row>
        <row r="50">
          <cell r="A50">
            <v>100600014</v>
          </cell>
        </row>
        <row r="51">
          <cell r="A51">
            <v>100600015</v>
          </cell>
        </row>
        <row r="54">
          <cell r="A54">
            <v>100600020</v>
          </cell>
        </row>
        <row r="55">
          <cell r="A55">
            <v>100600021</v>
          </cell>
        </row>
        <row r="56">
          <cell r="A56">
            <v>100700001</v>
          </cell>
        </row>
        <row r="58">
          <cell r="A58">
            <v>100700003</v>
          </cell>
        </row>
        <row r="59">
          <cell r="A59">
            <v>100700004</v>
          </cell>
        </row>
        <row r="60">
          <cell r="A60">
            <v>100600022</v>
          </cell>
        </row>
        <row r="61">
          <cell r="A61">
            <v>100600023</v>
          </cell>
        </row>
        <row r="62">
          <cell r="A62">
            <v>100700005</v>
          </cell>
        </row>
        <row r="64">
          <cell r="A64">
            <v>100600024</v>
          </cell>
        </row>
        <row r="65">
          <cell r="A65">
            <v>100600025</v>
          </cell>
        </row>
        <row r="68">
          <cell r="A68">
            <v>100700009</v>
          </cell>
        </row>
        <row r="69">
          <cell r="A69">
            <v>100700010</v>
          </cell>
        </row>
        <row r="72">
          <cell r="A72">
            <v>100700013</v>
          </cell>
        </row>
        <row r="74">
          <cell r="A74">
            <v>100700015</v>
          </cell>
        </row>
        <row r="75">
          <cell r="A75">
            <v>100700016</v>
          </cell>
        </row>
        <row r="76">
          <cell r="A76">
            <v>100700017</v>
          </cell>
        </row>
        <row r="77">
          <cell r="A77">
            <v>100700018</v>
          </cell>
        </row>
        <row r="80">
          <cell r="A80">
            <v>100700021</v>
          </cell>
        </row>
        <row r="84">
          <cell r="A84">
            <v>200200001</v>
          </cell>
        </row>
        <row r="85">
          <cell r="A85">
            <v>200200002</v>
          </cell>
        </row>
        <row r="86">
          <cell r="A86">
            <v>200200003</v>
          </cell>
        </row>
        <row r="87">
          <cell r="A87">
            <v>200200004</v>
          </cell>
        </row>
        <row r="88">
          <cell r="A88">
            <v>200220001</v>
          </cell>
        </row>
        <row r="91">
          <cell r="A91">
            <v>200200009</v>
          </cell>
        </row>
        <row r="92">
          <cell r="A92">
            <v>200200010</v>
          </cell>
        </row>
        <row r="93">
          <cell r="A93">
            <v>200400001</v>
          </cell>
        </row>
        <row r="101">
          <cell r="A101">
            <v>200400011</v>
          </cell>
        </row>
        <row r="103">
          <cell r="A103">
            <v>200400014</v>
          </cell>
        </row>
        <row r="104">
          <cell r="A104">
            <v>200300001</v>
          </cell>
        </row>
        <row r="105">
          <cell r="A105">
            <v>200300002</v>
          </cell>
        </row>
        <row r="106">
          <cell r="A106">
            <v>200300003</v>
          </cell>
        </row>
        <row r="107">
          <cell r="A107">
            <v>200510001</v>
          </cell>
        </row>
        <row r="109">
          <cell r="A109">
            <v>200510010</v>
          </cell>
        </row>
        <row r="110">
          <cell r="A110">
            <v>200600001</v>
          </cell>
        </row>
        <row r="111">
          <cell r="A111">
            <v>200700001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 HO TB "/>
      <sheetName val="U. UN TB"/>
      <sheetName val="COMBINED"/>
    </sheetNames>
    <sheetDataSet>
      <sheetData sheetId="0">
        <row r="66">
          <cell r="A66">
            <v>100700007</v>
          </cell>
        </row>
      </sheetData>
      <sheetData sheetId="1">
        <row r="14">
          <cell r="D14">
            <v>-52264255.974617399</v>
          </cell>
        </row>
        <row r="17">
          <cell r="D17">
            <v>1040720.59</v>
          </cell>
        </row>
        <row r="23">
          <cell r="D23">
            <v>10000</v>
          </cell>
        </row>
        <row r="80">
          <cell r="D80">
            <v>168420847.40946299</v>
          </cell>
        </row>
        <row r="81">
          <cell r="D81">
            <v>-622.80394904000002</v>
          </cell>
        </row>
        <row r="100">
          <cell r="D100">
            <v>50650.45</v>
          </cell>
        </row>
        <row r="106">
          <cell r="D106">
            <v>-215831107.77768499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="90" zoomScaleNormal="90" zoomScaleSheetLayoutView="90" workbookViewId="0">
      <selection activeCell="D14" sqref="D14"/>
    </sheetView>
  </sheetViews>
  <sheetFormatPr defaultRowHeight="12.75"/>
  <cols>
    <col min="1" max="1" width="22.5703125" style="6" bestFit="1" customWidth="1"/>
    <col min="2" max="2" width="23.28515625" style="5" customWidth="1"/>
    <col min="3" max="3" width="3.140625" style="6" customWidth="1"/>
    <col min="4" max="4" width="17.28515625" style="5" customWidth="1"/>
    <col min="5" max="5" width="3.42578125" style="6" customWidth="1"/>
    <col min="6" max="6" width="14.140625" style="122" customWidth="1"/>
    <col min="7" max="7" width="12.85546875" style="6" bestFit="1" customWidth="1"/>
    <col min="8" max="8" width="20.7109375" style="6" customWidth="1"/>
    <col min="9" max="16384" width="9.140625" style="6"/>
  </cols>
  <sheetData>
    <row r="1" spans="1:8" s="1" customFormat="1">
      <c r="A1" s="1" t="s">
        <v>9</v>
      </c>
      <c r="B1" s="2"/>
      <c r="D1" s="2" t="s">
        <v>11</v>
      </c>
      <c r="F1" s="121" t="s">
        <v>12</v>
      </c>
    </row>
    <row r="2" spans="1:8" s="1" customFormat="1">
      <c r="A2" s="1" t="s">
        <v>14</v>
      </c>
      <c r="B2" s="2"/>
      <c r="D2" s="2" t="s">
        <v>15</v>
      </c>
      <c r="F2" s="121" t="s">
        <v>13</v>
      </c>
    </row>
    <row r="3" spans="1:8" s="1" customFormat="1" ht="13.5" thickBot="1">
      <c r="A3" s="3" t="s">
        <v>10</v>
      </c>
      <c r="B3" s="4"/>
      <c r="C3" s="3"/>
      <c r="D3" s="4"/>
      <c r="E3" s="3"/>
      <c r="F3" s="121"/>
    </row>
    <row r="5" spans="1:8" ht="15.75" customHeight="1" thickBot="1">
      <c r="A5" s="7"/>
      <c r="B5" s="3" t="s">
        <v>0</v>
      </c>
      <c r="C5" s="3"/>
      <c r="D5" s="4" t="s">
        <v>1</v>
      </c>
      <c r="E5" s="3"/>
      <c r="F5" s="121" t="s">
        <v>2</v>
      </c>
      <c r="G5" s="124" t="s">
        <v>108</v>
      </c>
      <c r="H5" s="124"/>
    </row>
    <row r="6" spans="1:8">
      <c r="A6" s="8" t="s">
        <v>3</v>
      </c>
      <c r="B6" s="5">
        <v>-75000000</v>
      </c>
      <c r="D6" s="5">
        <f>+COMBINED!G75</f>
        <v>-75000000</v>
      </c>
      <c r="F6" s="123">
        <f>B6-D6</f>
        <v>0</v>
      </c>
    </row>
    <row r="7" spans="1:8">
      <c r="A7" s="8" t="s">
        <v>4</v>
      </c>
      <c r="B7" s="5">
        <v>-95036505</v>
      </c>
      <c r="D7" s="5">
        <f>+COMBINED!G76</f>
        <v>-103395806.75526398</v>
      </c>
      <c r="F7" s="123">
        <f t="shared" ref="F7:F24" si="0">B7-D7</f>
        <v>8359301.7552639842</v>
      </c>
      <c r="G7" s="6" t="s">
        <v>109</v>
      </c>
    </row>
    <row r="8" spans="1:8">
      <c r="A8" s="8" t="s">
        <v>18</v>
      </c>
      <c r="B8" s="5">
        <v>55934354</v>
      </c>
      <c r="D8" s="5">
        <f>+COMBINED!G5</f>
        <v>55934354.359999999</v>
      </c>
      <c r="F8" s="123">
        <f t="shared" si="0"/>
        <v>-0.35999999940395355</v>
      </c>
    </row>
    <row r="9" spans="1:8">
      <c r="A9" s="8" t="s">
        <v>19</v>
      </c>
      <c r="B9" s="5">
        <v>-31142241</v>
      </c>
      <c r="D9" s="5">
        <f>+COMBINED!G9</f>
        <v>-31142241.25</v>
      </c>
      <c r="F9" s="123">
        <f t="shared" si="0"/>
        <v>0.25</v>
      </c>
    </row>
    <row r="10" spans="1:8">
      <c r="A10" s="8" t="s">
        <v>20</v>
      </c>
      <c r="B10" s="5">
        <v>33442962</v>
      </c>
      <c r="D10" s="5">
        <f>+COMBINED!G6</f>
        <v>33442962.350000001</v>
      </c>
      <c r="F10" s="123">
        <f t="shared" si="0"/>
        <v>-0.35000000149011612</v>
      </c>
      <c r="G10" s="9">
        <f>+F7+F24</f>
        <v>-0.86473605036735535</v>
      </c>
    </row>
    <row r="11" spans="1:8">
      <c r="A11" s="8" t="s">
        <v>19</v>
      </c>
      <c r="B11" s="5">
        <v>-17923275</v>
      </c>
      <c r="D11" s="5">
        <f>+COMBINED!G10</f>
        <v>-17923275.41</v>
      </c>
      <c r="F11" s="123">
        <f t="shared" si="0"/>
        <v>0.41000000014901161</v>
      </c>
    </row>
    <row r="12" spans="1:8">
      <c r="A12" s="8" t="s">
        <v>21</v>
      </c>
      <c r="B12" s="5">
        <v>12413959</v>
      </c>
      <c r="D12" s="5">
        <f>+COMBINED!G7</f>
        <v>12413959.460000001</v>
      </c>
      <c r="F12" s="123">
        <f t="shared" si="0"/>
        <v>-0.46000000089406967</v>
      </c>
    </row>
    <row r="13" spans="1:8">
      <c r="A13" s="8" t="s">
        <v>19</v>
      </c>
      <c r="B13" s="5">
        <v>-9878640</v>
      </c>
      <c r="D13" s="5">
        <f>+COMBINED!G11</f>
        <v>-9878640.3200000003</v>
      </c>
      <c r="F13" s="123">
        <f t="shared" si="0"/>
        <v>0.32000000029802322</v>
      </c>
    </row>
    <row r="14" spans="1:8">
      <c r="A14" s="8" t="s">
        <v>16</v>
      </c>
      <c r="B14" s="5">
        <f>-(5007108+1845787)</f>
        <v>-6852895</v>
      </c>
      <c r="D14" s="5">
        <f>+COMBINED!G68</f>
        <v>-6852894.54</v>
      </c>
      <c r="F14" s="123">
        <f t="shared" si="0"/>
        <v>-0.4599999999627471</v>
      </c>
    </row>
    <row r="15" spans="1:8">
      <c r="A15" s="10" t="s">
        <v>5</v>
      </c>
      <c r="B15" s="5">
        <v>-404091276</v>
      </c>
      <c r="D15" s="5">
        <f>+COMBINED!G60</f>
        <v>-403216808.36634403</v>
      </c>
      <c r="F15" s="123">
        <f t="shared" si="0"/>
        <v>-874467.63365596533</v>
      </c>
    </row>
    <row r="16" spans="1:8">
      <c r="A16" s="10" t="s">
        <v>26</v>
      </c>
      <c r="B16" s="5">
        <v>-6016050</v>
      </c>
      <c r="D16" s="5">
        <f>+SUM(COMBINED!G61:G62,COMBINED!G64:G65)+SUM(COMBINED!G55:G56)+COMBINED!G59+COMBINED!G67+COMBINED!G69</f>
        <v>-6890898.4544190401</v>
      </c>
      <c r="F16" s="123">
        <f t="shared" si="0"/>
        <v>874848.45441904012</v>
      </c>
    </row>
    <row r="17" spans="1:8">
      <c r="A17" s="8" t="s">
        <v>17</v>
      </c>
      <c r="B17" s="5">
        <v>-2090929</v>
      </c>
      <c r="D17" s="5">
        <f>+COMBINED!G72</f>
        <v>-2090929</v>
      </c>
      <c r="F17" s="123">
        <f t="shared" si="0"/>
        <v>0</v>
      </c>
    </row>
    <row r="18" spans="1:8">
      <c r="A18" s="8" t="s">
        <v>6</v>
      </c>
      <c r="B18" s="5">
        <v>266316037</v>
      </c>
      <c r="D18" s="5">
        <f>+COMBINED!G12</f>
        <v>374869832.50920558</v>
      </c>
      <c r="F18" s="123">
        <f t="shared" si="0"/>
        <v>-108553795.50920558</v>
      </c>
    </row>
    <row r="19" spans="1:8">
      <c r="A19" s="8" t="s">
        <v>22</v>
      </c>
      <c r="B19" s="5">
        <v>-8415438</v>
      </c>
      <c r="D19" s="5">
        <f>+COMBINED!G63</f>
        <v>-8246271.3200000003</v>
      </c>
      <c r="F19" s="123">
        <f t="shared" si="0"/>
        <v>-169166.6799999997</v>
      </c>
    </row>
    <row r="20" spans="1:8">
      <c r="A20" s="8" t="s">
        <v>23</v>
      </c>
      <c r="B20" s="5">
        <v>108722581</v>
      </c>
      <c r="D20" s="5">
        <v>0</v>
      </c>
      <c r="F20" s="123">
        <f t="shared" si="0"/>
        <v>108722581</v>
      </c>
    </row>
    <row r="21" spans="1:8">
      <c r="A21" s="8" t="s">
        <v>24</v>
      </c>
      <c r="B21" s="5">
        <v>8988294</v>
      </c>
      <c r="D21" s="5">
        <f>+SUM(COMBINED!G13:G27)</f>
        <v>8988293.4019999988</v>
      </c>
      <c r="F21" s="123">
        <f t="shared" si="0"/>
        <v>0.59800000116229057</v>
      </c>
    </row>
    <row r="22" spans="1:8">
      <c r="A22" s="8" t="s">
        <v>25</v>
      </c>
      <c r="B22" s="5">
        <v>1236510</v>
      </c>
      <c r="D22" s="5">
        <f>+COMBINED!G66+COMBINED!G73+COMBINED!G74</f>
        <v>1236510.1602</v>
      </c>
      <c r="F22" s="123">
        <f t="shared" si="0"/>
        <v>-0.16020000004209578</v>
      </c>
    </row>
    <row r="23" spans="1:8">
      <c r="A23" s="8" t="s">
        <v>7</v>
      </c>
      <c r="B23" s="5">
        <v>55476</v>
      </c>
      <c r="D23" s="5">
        <f>+SUM(COMBINED!G70:G71)</f>
        <v>55474.800000000279</v>
      </c>
      <c r="F23" s="123">
        <f t="shared" si="0"/>
        <v>1.1999999997206032</v>
      </c>
    </row>
    <row r="24" spans="1:8">
      <c r="A24" s="11" t="s">
        <v>8</v>
      </c>
      <c r="B24" s="12">
        <v>169337076</v>
      </c>
      <c r="C24" s="13"/>
      <c r="D24" s="12">
        <f>+SUM(COMBINED!G28:G54)+SUM(COMBINED!G57:G58)</f>
        <v>177696378.62000003</v>
      </c>
      <c r="E24" s="13"/>
      <c r="F24" s="123">
        <f t="shared" si="0"/>
        <v>-8359302.6200000346</v>
      </c>
      <c r="G24" s="6" t="s">
        <v>109</v>
      </c>
      <c r="H24" s="120"/>
    </row>
    <row r="25" spans="1:8" ht="13.5" thickBot="1">
      <c r="A25" s="14"/>
      <c r="B25" s="15">
        <f>SUM(B6:B24)</f>
        <v>0</v>
      </c>
      <c r="C25" s="16"/>
      <c r="D25" s="15">
        <f>SUM(D6:D24)</f>
        <v>0.24537870287895203</v>
      </c>
      <c r="E25" s="16"/>
      <c r="F25" s="123">
        <f>B25-D25</f>
        <v>-0.24537870287895203</v>
      </c>
    </row>
    <row r="26" spans="1:8" ht="13.5" thickTop="1"/>
  </sheetData>
  <mergeCells count="1">
    <mergeCell ref="G5:H5"/>
  </mergeCells>
  <pageMargins left="0.7" right="0.7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90" zoomScaleSheetLayoutView="100" workbookViewId="0">
      <pane xSplit="2" ySplit="4" topLeftCell="C60" activePane="bottomRight" state="frozen"/>
      <selection activeCell="C108" sqref="C108"/>
      <selection pane="topRight" activeCell="C108" sqref="C108"/>
      <selection pane="bottomLeft" activeCell="C108" sqref="C108"/>
      <selection pane="bottomRight" activeCell="G68" sqref="G68"/>
    </sheetView>
  </sheetViews>
  <sheetFormatPr defaultColWidth="8.85546875" defaultRowHeight="12.75"/>
  <cols>
    <col min="1" max="1" width="10.5703125" style="116" customWidth="1"/>
    <col min="2" max="2" width="36.140625" style="117" customWidth="1"/>
    <col min="3" max="3" width="5.85546875" style="117" bestFit="1" customWidth="1"/>
    <col min="4" max="4" width="16.7109375" style="19" bestFit="1" customWidth="1"/>
    <col min="5" max="5" width="19.42578125" style="19" customWidth="1"/>
    <col min="6" max="6" width="17.7109375" style="24" bestFit="1" customWidth="1"/>
    <col min="7" max="7" width="16.85546875" style="118" bestFit="1" customWidth="1"/>
    <col min="8" max="9" width="15" style="19" customWidth="1"/>
    <col min="10" max="10" width="18.5703125" style="24" customWidth="1"/>
    <col min="11" max="16384" width="8.85546875" style="24"/>
  </cols>
  <sheetData>
    <row r="1" spans="1:14">
      <c r="A1" s="17" t="s">
        <v>27</v>
      </c>
      <c r="B1" s="18"/>
      <c r="C1" s="18"/>
      <c r="F1" s="20"/>
      <c r="G1" s="21"/>
      <c r="H1" s="22"/>
      <c r="I1" s="22"/>
      <c r="J1" s="18"/>
      <c r="K1" s="23"/>
      <c r="L1" s="23"/>
      <c r="M1" s="23"/>
    </row>
    <row r="2" spans="1:14">
      <c r="A2" s="25"/>
      <c r="B2" s="18"/>
      <c r="C2" s="18"/>
      <c r="F2" s="26"/>
      <c r="G2" s="27"/>
      <c r="H2" s="22"/>
      <c r="I2" s="22"/>
      <c r="J2" s="26"/>
      <c r="K2" s="23"/>
      <c r="L2" s="23"/>
      <c r="M2" s="23"/>
    </row>
    <row r="3" spans="1:14">
      <c r="A3" s="25" t="s">
        <v>28</v>
      </c>
      <c r="B3" s="26" t="s">
        <v>29</v>
      </c>
      <c r="C3" s="26"/>
      <c r="D3" s="28" t="s">
        <v>30</v>
      </c>
      <c r="E3" s="28" t="s">
        <v>30</v>
      </c>
      <c r="F3" s="28" t="s">
        <v>30</v>
      </c>
      <c r="G3" s="27" t="s">
        <v>30</v>
      </c>
      <c r="H3" s="22"/>
      <c r="I3" s="22"/>
      <c r="J3" s="26"/>
      <c r="K3" s="23"/>
      <c r="L3" s="23"/>
      <c r="M3" s="23"/>
    </row>
    <row r="4" spans="1:14">
      <c r="A4" s="29"/>
      <c r="B4" s="23"/>
      <c r="C4" s="18" t="s">
        <v>31</v>
      </c>
      <c r="D4" s="22" t="s">
        <v>32</v>
      </c>
      <c r="E4" s="22" t="s">
        <v>33</v>
      </c>
      <c r="F4" s="25" t="s">
        <v>34</v>
      </c>
      <c r="G4" s="30" t="s">
        <v>35</v>
      </c>
      <c r="H4" s="31"/>
      <c r="I4" s="31"/>
      <c r="J4" s="31"/>
      <c r="K4" s="23"/>
      <c r="L4" s="23"/>
      <c r="M4" s="23"/>
    </row>
    <row r="5" spans="1:14" ht="15">
      <c r="A5" s="32">
        <v>100100002</v>
      </c>
      <c r="B5" s="33" t="s">
        <v>36</v>
      </c>
      <c r="C5" s="29" t="b">
        <f>A5='[1]Conso TB '!A6</f>
        <v>1</v>
      </c>
      <c r="D5" s="34">
        <v>55934354.359999999</v>
      </c>
      <c r="E5" s="34">
        <v>0</v>
      </c>
      <c r="F5" s="34">
        <v>0</v>
      </c>
      <c r="G5" s="119">
        <f t="shared" ref="G5:G68" si="0">D5+E5+F5</f>
        <v>55934354.359999999</v>
      </c>
      <c r="H5" s="36"/>
      <c r="I5" s="36"/>
      <c r="J5" s="31"/>
      <c r="K5" s="23"/>
      <c r="L5" s="23"/>
      <c r="M5" s="23"/>
    </row>
    <row r="6" spans="1:14" ht="15">
      <c r="A6" s="32">
        <v>100100003</v>
      </c>
      <c r="B6" s="33" t="s">
        <v>37</v>
      </c>
      <c r="C6" s="29" t="b">
        <f>A6='[1]Conso TB '!A7</f>
        <v>1</v>
      </c>
      <c r="D6" s="34">
        <v>33442962.350000001</v>
      </c>
      <c r="E6" s="34">
        <v>0</v>
      </c>
      <c r="F6" s="34">
        <v>0</v>
      </c>
      <c r="G6" s="119">
        <f t="shared" si="0"/>
        <v>33442962.350000001</v>
      </c>
      <c r="H6" s="31"/>
      <c r="I6" s="31"/>
      <c r="J6" s="31"/>
      <c r="K6" s="23"/>
      <c r="L6" s="23"/>
      <c r="M6" s="23"/>
    </row>
    <row r="7" spans="1:14" ht="15">
      <c r="A7" s="32">
        <v>100100004</v>
      </c>
      <c r="B7" s="33" t="s">
        <v>38</v>
      </c>
      <c r="C7" s="29" t="b">
        <f>A7='[1]Conso TB '!A8</f>
        <v>1</v>
      </c>
      <c r="D7" s="34">
        <v>12413959.460000001</v>
      </c>
      <c r="E7" s="34">
        <v>0</v>
      </c>
      <c r="F7" s="34">
        <v>0</v>
      </c>
      <c r="G7" s="119">
        <f t="shared" si="0"/>
        <v>12413959.460000001</v>
      </c>
      <c r="J7" s="31"/>
      <c r="K7" s="23"/>
      <c r="L7" s="23"/>
      <c r="M7" s="23"/>
    </row>
    <row r="8" spans="1:14" ht="15">
      <c r="A8" s="32">
        <v>100100006</v>
      </c>
      <c r="B8" s="33" t="s">
        <v>39</v>
      </c>
      <c r="C8" s="29" t="b">
        <f>A8='[1]Conso TB '!A9</f>
        <v>1</v>
      </c>
      <c r="E8" s="34">
        <v>0</v>
      </c>
      <c r="F8" s="19">
        <v>0</v>
      </c>
      <c r="G8" s="119">
        <f t="shared" si="0"/>
        <v>0</v>
      </c>
      <c r="H8" s="36"/>
      <c r="I8" s="36"/>
      <c r="J8" s="31"/>
      <c r="K8" s="23"/>
      <c r="L8" s="23"/>
      <c r="M8" s="23"/>
    </row>
    <row r="9" spans="1:14" ht="15">
      <c r="A9" s="32">
        <v>100200001</v>
      </c>
      <c r="B9" s="33" t="s">
        <v>40</v>
      </c>
      <c r="C9" s="29" t="b">
        <f>A9='[1]Conso TB '!A10</f>
        <v>1</v>
      </c>
      <c r="D9" s="37">
        <v>-31142241.25</v>
      </c>
      <c r="E9" s="34">
        <v>0</v>
      </c>
      <c r="F9" s="37">
        <v>0</v>
      </c>
      <c r="G9" s="119">
        <f t="shared" si="0"/>
        <v>-31142241.25</v>
      </c>
      <c r="H9" s="36"/>
      <c r="I9" s="36"/>
      <c r="J9" s="31"/>
      <c r="K9" s="23"/>
      <c r="L9" s="23"/>
      <c r="M9" s="23"/>
    </row>
    <row r="10" spans="1:14" ht="15">
      <c r="A10" s="32">
        <v>100200002</v>
      </c>
      <c r="B10" s="33" t="s">
        <v>41</v>
      </c>
      <c r="C10" s="29" t="b">
        <f>A10='[1]Conso TB '!A11</f>
        <v>1</v>
      </c>
      <c r="D10" s="37">
        <v>-17923275.41</v>
      </c>
      <c r="E10" s="34">
        <v>0</v>
      </c>
      <c r="F10" s="37">
        <v>0</v>
      </c>
      <c r="G10" s="119">
        <f t="shared" si="0"/>
        <v>-17923275.41</v>
      </c>
      <c r="H10" s="36"/>
      <c r="I10" s="36"/>
      <c r="J10" s="31"/>
      <c r="K10" s="23"/>
      <c r="L10" s="23"/>
      <c r="M10" s="23"/>
    </row>
    <row r="11" spans="1:14" ht="15">
      <c r="A11" s="32">
        <v>100200003</v>
      </c>
      <c r="B11" s="33" t="s">
        <v>42</v>
      </c>
      <c r="C11" s="29" t="b">
        <f>A11='[1]Conso TB '!A12</f>
        <v>1</v>
      </c>
      <c r="D11" s="37">
        <v>-9878640.3200000003</v>
      </c>
      <c r="E11" s="34">
        <v>0</v>
      </c>
      <c r="F11" s="37">
        <v>0</v>
      </c>
      <c r="G11" s="119">
        <f t="shared" si="0"/>
        <v>-9878640.3200000003</v>
      </c>
      <c r="H11" s="36"/>
      <c r="I11" s="36"/>
      <c r="J11" s="31"/>
      <c r="K11" s="23"/>
      <c r="L11" s="23"/>
      <c r="M11" s="23"/>
    </row>
    <row r="12" spans="1:14" s="45" customFormat="1" ht="15">
      <c r="A12" s="32">
        <v>100310001</v>
      </c>
      <c r="B12" s="33" t="s">
        <v>43</v>
      </c>
      <c r="C12" s="29" t="b">
        <f>A12='[1]Conso TB '!A14</f>
        <v>1</v>
      </c>
      <c r="D12" s="38">
        <v>427134088.483823</v>
      </c>
      <c r="E12" s="38">
        <f>'[2]U. UN TB'!D14</f>
        <v>-52264255.974617399</v>
      </c>
      <c r="F12" s="38">
        <v>0</v>
      </c>
      <c r="G12" s="119">
        <f t="shared" si="0"/>
        <v>374869832.50920558</v>
      </c>
      <c r="H12" s="39"/>
      <c r="I12" s="40"/>
      <c r="J12" s="40"/>
      <c r="K12" s="41"/>
      <c r="L12" s="42"/>
      <c r="M12" s="43"/>
      <c r="N12" s="44"/>
    </row>
    <row r="13" spans="1:14" ht="15">
      <c r="A13" s="32">
        <v>100400001</v>
      </c>
      <c r="B13" s="33" t="s">
        <v>44</v>
      </c>
      <c r="C13" s="29" t="b">
        <f>A13='[1]Conso TB '!A17</f>
        <v>1</v>
      </c>
      <c r="D13" s="46">
        <v>3986242.1519999998</v>
      </c>
      <c r="E13" s="46">
        <f>'[2]U. UN TB'!D17</f>
        <v>1040720.59</v>
      </c>
      <c r="F13" s="46">
        <v>0</v>
      </c>
      <c r="G13" s="119">
        <f t="shared" si="0"/>
        <v>5026962.7419999996</v>
      </c>
      <c r="H13" s="31"/>
      <c r="I13" s="31"/>
      <c r="J13" s="31"/>
      <c r="K13" s="23"/>
      <c r="L13" s="23"/>
      <c r="M13" s="23"/>
    </row>
    <row r="14" spans="1:14" ht="15">
      <c r="A14" s="32">
        <v>100400002</v>
      </c>
      <c r="B14" s="33" t="s">
        <v>45</v>
      </c>
      <c r="C14" s="29" t="b">
        <f>A14='[1]Conso TB '!A18</f>
        <v>1</v>
      </c>
      <c r="D14" s="46">
        <v>220000</v>
      </c>
      <c r="E14" s="46">
        <v>0</v>
      </c>
      <c r="F14" s="46">
        <v>0</v>
      </c>
      <c r="G14" s="119">
        <f t="shared" si="0"/>
        <v>220000</v>
      </c>
      <c r="H14" s="31"/>
      <c r="I14" s="31"/>
      <c r="J14" s="31"/>
      <c r="K14" s="23"/>
      <c r="L14" s="23"/>
      <c r="M14" s="23"/>
    </row>
    <row r="15" spans="1:14" ht="15">
      <c r="A15" s="32">
        <v>100400003</v>
      </c>
      <c r="B15" s="33" t="s">
        <v>46</v>
      </c>
      <c r="C15" s="29" t="b">
        <f>A15='[1]Conso TB '!A19</f>
        <v>1</v>
      </c>
      <c r="D15" s="47">
        <v>23500</v>
      </c>
      <c r="E15" s="46">
        <v>0</v>
      </c>
      <c r="F15" s="47">
        <v>0</v>
      </c>
      <c r="G15" s="119">
        <f t="shared" si="0"/>
        <v>23500</v>
      </c>
      <c r="H15" s="31"/>
      <c r="I15" s="31"/>
      <c r="J15" s="31"/>
      <c r="K15" s="23"/>
      <c r="L15" s="23"/>
      <c r="M15" s="23"/>
    </row>
    <row r="16" spans="1:14" ht="15">
      <c r="A16" s="32">
        <v>100500001</v>
      </c>
      <c r="B16" s="33" t="s">
        <v>47</v>
      </c>
      <c r="C16" s="29" t="b">
        <f>A16='[1]Conso TB '!A21</f>
        <v>1</v>
      </c>
      <c r="D16" s="48">
        <v>94935</v>
      </c>
      <c r="E16" s="46">
        <v>0</v>
      </c>
      <c r="F16" s="48">
        <v>0</v>
      </c>
      <c r="G16" s="119">
        <f t="shared" si="0"/>
        <v>94935</v>
      </c>
      <c r="H16" s="31"/>
      <c r="I16" s="31"/>
      <c r="J16" s="31"/>
      <c r="K16" s="23"/>
      <c r="L16" s="23"/>
      <c r="M16" s="23"/>
    </row>
    <row r="17" spans="1:13" ht="15">
      <c r="A17" s="32">
        <v>100500002</v>
      </c>
      <c r="B17" s="33" t="s">
        <v>48</v>
      </c>
      <c r="C17" s="29" t="b">
        <f>A17='[1]Conso TB '!A22</f>
        <v>1</v>
      </c>
      <c r="D17" s="49">
        <v>2500253.66</v>
      </c>
      <c r="E17" s="46">
        <v>0</v>
      </c>
      <c r="F17" s="49">
        <v>0</v>
      </c>
      <c r="G17" s="119">
        <f t="shared" si="0"/>
        <v>2500253.66</v>
      </c>
      <c r="H17" s="31"/>
      <c r="I17" s="31"/>
      <c r="J17" s="31"/>
      <c r="K17" s="23"/>
      <c r="L17" s="23"/>
      <c r="M17" s="23"/>
    </row>
    <row r="18" spans="1:13" ht="15">
      <c r="A18" s="32">
        <v>100500003</v>
      </c>
      <c r="B18" s="33" t="s">
        <v>49</v>
      </c>
      <c r="C18" s="29" t="b">
        <f>A18='[1]Conso TB '!A23</f>
        <v>1</v>
      </c>
      <c r="D18" s="50">
        <v>62500</v>
      </c>
      <c r="E18" s="46">
        <v>0</v>
      </c>
      <c r="F18" s="50">
        <v>0</v>
      </c>
      <c r="G18" s="119">
        <f t="shared" si="0"/>
        <v>62500</v>
      </c>
      <c r="H18" s="31"/>
      <c r="I18" s="31"/>
      <c r="J18" s="31"/>
      <c r="K18" s="23"/>
      <c r="L18" s="23"/>
      <c r="M18" s="23"/>
    </row>
    <row r="19" spans="1:13" ht="15">
      <c r="A19" s="32">
        <v>100500004</v>
      </c>
      <c r="B19" s="33" t="s">
        <v>50</v>
      </c>
      <c r="C19" s="29" t="b">
        <f>A19='[1]Conso TB '!A24</f>
        <v>1</v>
      </c>
      <c r="D19" s="51">
        <v>15000</v>
      </c>
      <c r="E19" s="51">
        <f>'[2]U. UN TB'!D23</f>
        <v>10000</v>
      </c>
      <c r="F19" s="51">
        <v>0</v>
      </c>
      <c r="G19" s="119">
        <f t="shared" si="0"/>
        <v>25000</v>
      </c>
      <c r="H19" s="31"/>
      <c r="I19" s="31"/>
      <c r="J19" s="31"/>
      <c r="K19" s="23"/>
      <c r="L19" s="23"/>
      <c r="M19" s="23"/>
    </row>
    <row r="20" spans="1:13" ht="15">
      <c r="A20" s="32">
        <v>100500005</v>
      </c>
      <c r="B20" s="33" t="s">
        <v>51</v>
      </c>
      <c r="C20" s="29" t="b">
        <f>A20='[1]Conso TB '!A25</f>
        <v>1</v>
      </c>
      <c r="D20" s="52">
        <v>36000</v>
      </c>
      <c r="E20" s="52">
        <v>0</v>
      </c>
      <c r="F20" s="52">
        <v>0</v>
      </c>
      <c r="G20" s="119">
        <f t="shared" si="0"/>
        <v>36000</v>
      </c>
      <c r="H20" s="31"/>
      <c r="I20" s="31"/>
      <c r="J20" s="31"/>
      <c r="K20" s="23"/>
      <c r="L20" s="23"/>
      <c r="M20" s="23"/>
    </row>
    <row r="21" spans="1:13" ht="15">
      <c r="A21" s="32">
        <v>100500006</v>
      </c>
      <c r="B21" s="33" t="s">
        <v>52</v>
      </c>
      <c r="C21" s="29" t="b">
        <f>A21='[1]Conso TB '!A26</f>
        <v>1</v>
      </c>
      <c r="D21" s="53">
        <v>6000</v>
      </c>
      <c r="E21" s="52">
        <v>0</v>
      </c>
      <c r="F21" s="53">
        <v>0</v>
      </c>
      <c r="G21" s="119">
        <f t="shared" si="0"/>
        <v>6000</v>
      </c>
      <c r="H21" s="31"/>
      <c r="I21" s="31"/>
      <c r="J21" s="31"/>
      <c r="K21" s="23"/>
      <c r="L21" s="23"/>
      <c r="M21" s="23"/>
    </row>
    <row r="22" spans="1:13" ht="15">
      <c r="A22" s="32">
        <v>100500007</v>
      </c>
      <c r="B22" s="33" t="s">
        <v>53</v>
      </c>
      <c r="C22" s="29" t="b">
        <f>A22='[1]Conso TB '!A27</f>
        <v>1</v>
      </c>
      <c r="D22" s="54">
        <v>10000</v>
      </c>
      <c r="E22" s="52">
        <v>0</v>
      </c>
      <c r="F22" s="54">
        <v>0</v>
      </c>
      <c r="G22" s="119">
        <f t="shared" si="0"/>
        <v>10000</v>
      </c>
      <c r="H22" s="31"/>
      <c r="I22" s="31"/>
      <c r="J22" s="31"/>
      <c r="K22" s="23"/>
      <c r="L22" s="23"/>
      <c r="M22" s="23"/>
    </row>
    <row r="23" spans="1:13" ht="15">
      <c r="A23" s="32">
        <v>100500008</v>
      </c>
      <c r="B23" s="33" t="s">
        <v>54</v>
      </c>
      <c r="C23" s="29" t="b">
        <f>A23='[1]Conso TB '!A28</f>
        <v>1</v>
      </c>
      <c r="D23" s="55">
        <v>30142</v>
      </c>
      <c r="E23" s="52">
        <v>0</v>
      </c>
      <c r="F23" s="55">
        <v>0</v>
      </c>
      <c r="G23" s="119">
        <f t="shared" si="0"/>
        <v>30142</v>
      </c>
      <c r="H23" s="31"/>
      <c r="I23" s="31"/>
      <c r="J23" s="31"/>
      <c r="K23" s="23"/>
      <c r="L23" s="23"/>
      <c r="M23" s="23"/>
    </row>
    <row r="24" spans="1:13" ht="15">
      <c r="A24" s="32">
        <v>100500009</v>
      </c>
      <c r="B24" s="33" t="s">
        <v>55</v>
      </c>
      <c r="C24" s="29" t="b">
        <f>A24='[1]Conso TB '!A29</f>
        <v>1</v>
      </c>
      <c r="D24" s="56">
        <v>300000</v>
      </c>
      <c r="E24" s="52">
        <v>0</v>
      </c>
      <c r="F24" s="56">
        <v>0</v>
      </c>
      <c r="G24" s="119">
        <f t="shared" si="0"/>
        <v>300000</v>
      </c>
      <c r="H24" s="31"/>
      <c r="I24" s="31"/>
      <c r="J24" s="31"/>
      <c r="K24" s="23"/>
      <c r="L24" s="23"/>
      <c r="M24" s="23"/>
    </row>
    <row r="25" spans="1:13" ht="15">
      <c r="A25" s="32">
        <v>100500010</v>
      </c>
      <c r="B25" s="33" t="s">
        <v>56</v>
      </c>
      <c r="C25" s="29" t="b">
        <f>A25='[1]Conso TB '!A30</f>
        <v>1</v>
      </c>
      <c r="D25" s="57">
        <v>8000</v>
      </c>
      <c r="E25" s="52">
        <v>0</v>
      </c>
      <c r="F25" s="57">
        <v>0</v>
      </c>
      <c r="G25" s="119">
        <f t="shared" si="0"/>
        <v>8000</v>
      </c>
      <c r="H25" s="31"/>
      <c r="I25" s="31"/>
      <c r="J25" s="31"/>
      <c r="K25" s="23"/>
      <c r="L25" s="23"/>
      <c r="M25" s="23"/>
    </row>
    <row r="26" spans="1:13" ht="15">
      <c r="A26" s="32">
        <v>100500011</v>
      </c>
      <c r="B26" s="33" t="s">
        <v>57</v>
      </c>
      <c r="C26" s="29" t="b">
        <f>A26='[1]Conso TB '!A31</f>
        <v>1</v>
      </c>
      <c r="D26" s="58">
        <v>10000</v>
      </c>
      <c r="E26" s="52">
        <v>0</v>
      </c>
      <c r="F26" s="58">
        <v>0</v>
      </c>
      <c r="G26" s="119">
        <f t="shared" si="0"/>
        <v>10000</v>
      </c>
      <c r="H26" s="31"/>
      <c r="I26" s="31"/>
      <c r="J26" s="31"/>
      <c r="K26" s="23"/>
      <c r="L26" s="23"/>
      <c r="M26" s="23"/>
    </row>
    <row r="27" spans="1:13" ht="15">
      <c r="A27" s="32">
        <v>100500012</v>
      </c>
      <c r="B27" s="33" t="s">
        <v>58</v>
      </c>
      <c r="C27" s="29" t="b">
        <f>A27='[1]Conso TB '!A32</f>
        <v>1</v>
      </c>
      <c r="D27" s="59">
        <v>635000</v>
      </c>
      <c r="E27" s="52">
        <v>0</v>
      </c>
      <c r="F27" s="59">
        <v>0</v>
      </c>
      <c r="G27" s="119">
        <f t="shared" si="0"/>
        <v>635000</v>
      </c>
      <c r="H27" s="31"/>
      <c r="I27" s="31"/>
      <c r="J27" s="31"/>
      <c r="K27" s="23"/>
      <c r="L27" s="23"/>
      <c r="M27" s="23"/>
    </row>
    <row r="28" spans="1:13" ht="15">
      <c r="A28" s="32">
        <v>100600001</v>
      </c>
      <c r="B28" s="33" t="s">
        <v>59</v>
      </c>
      <c r="C28" s="29" t="b">
        <f>A28='[1]Conso TB '!A39</f>
        <v>1</v>
      </c>
      <c r="D28" s="60">
        <v>-33430345.199999999</v>
      </c>
      <c r="E28" s="52">
        <v>0</v>
      </c>
      <c r="F28" s="60">
        <v>0</v>
      </c>
      <c r="G28" s="119">
        <f t="shared" si="0"/>
        <v>-33430345.199999999</v>
      </c>
      <c r="H28" s="31"/>
      <c r="I28" s="31"/>
      <c r="J28" s="31"/>
      <c r="K28" s="23"/>
      <c r="L28" s="23"/>
      <c r="M28" s="23"/>
    </row>
    <row r="29" spans="1:13" ht="15">
      <c r="A29" s="32">
        <v>100600002</v>
      </c>
      <c r="B29" s="33" t="s">
        <v>60</v>
      </c>
      <c r="C29" s="29" t="b">
        <f>A29='[1]Conso TB '!A40</f>
        <v>1</v>
      </c>
      <c r="D29" s="61">
        <v>32923329.350000001</v>
      </c>
      <c r="E29" s="52">
        <v>0</v>
      </c>
      <c r="F29" s="61">
        <v>0</v>
      </c>
      <c r="G29" s="119">
        <f t="shared" si="0"/>
        <v>32923329.350000001</v>
      </c>
      <c r="H29" s="31"/>
      <c r="I29" s="31"/>
      <c r="J29" s="31"/>
      <c r="K29" s="23"/>
      <c r="L29" s="23"/>
      <c r="M29" s="23"/>
    </row>
    <row r="30" spans="1:13" ht="15">
      <c r="A30" s="32">
        <v>100600003</v>
      </c>
      <c r="B30" s="33" t="s">
        <v>61</v>
      </c>
      <c r="C30" s="29" t="b">
        <f>A30='[1]Conso TB '!A41</f>
        <v>1</v>
      </c>
      <c r="D30" s="62">
        <v>12439653.15</v>
      </c>
      <c r="E30" s="52">
        <v>0</v>
      </c>
      <c r="F30" s="62">
        <v>0</v>
      </c>
      <c r="G30" s="119">
        <f t="shared" si="0"/>
        <v>12439653.15</v>
      </c>
      <c r="H30" s="31"/>
      <c r="I30" s="31"/>
      <c r="J30" s="31"/>
      <c r="K30" s="23"/>
      <c r="L30" s="23"/>
      <c r="M30" s="23"/>
    </row>
    <row r="31" spans="1:13" ht="15">
      <c r="A31" s="32">
        <v>100600007</v>
      </c>
      <c r="B31" s="33" t="s">
        <v>62</v>
      </c>
      <c r="C31" s="29" t="b">
        <f>A31='[1]Conso TB '!A44</f>
        <v>1</v>
      </c>
      <c r="D31" s="63">
        <v>3654287.62</v>
      </c>
      <c r="E31" s="52">
        <v>0</v>
      </c>
      <c r="F31" s="63">
        <v>0</v>
      </c>
      <c r="G31" s="119">
        <f t="shared" si="0"/>
        <v>3654287.62</v>
      </c>
      <c r="H31" s="64"/>
      <c r="I31" s="31"/>
      <c r="J31" s="31"/>
      <c r="K31" s="23"/>
      <c r="L31" s="23"/>
      <c r="M31" s="23"/>
    </row>
    <row r="32" spans="1:13" ht="15">
      <c r="A32" s="32">
        <v>100600010</v>
      </c>
      <c r="B32" s="33" t="s">
        <v>63</v>
      </c>
      <c r="C32" s="29" t="b">
        <f>A32='[1]Conso TB '!A46</f>
        <v>1</v>
      </c>
      <c r="D32" s="65">
        <v>2475033.5299999998</v>
      </c>
      <c r="E32" s="52">
        <v>0</v>
      </c>
      <c r="F32" s="65">
        <v>0</v>
      </c>
      <c r="G32" s="119">
        <f t="shared" si="0"/>
        <v>2475033.5299999998</v>
      </c>
      <c r="H32" s="31"/>
      <c r="I32" s="31"/>
      <c r="J32" s="31"/>
      <c r="K32" s="23"/>
      <c r="L32" s="23"/>
      <c r="M32" s="23"/>
    </row>
    <row r="33" spans="1:19" ht="15">
      <c r="A33" s="32">
        <v>100600011</v>
      </c>
      <c r="B33" s="33" t="s">
        <v>64</v>
      </c>
      <c r="C33" s="29" t="b">
        <f>A33='[1]Conso TB '!A47</f>
        <v>1</v>
      </c>
      <c r="D33" s="66">
        <v>4442559</v>
      </c>
      <c r="E33" s="52">
        <v>0</v>
      </c>
      <c r="F33" s="66">
        <v>0</v>
      </c>
      <c r="G33" s="119">
        <f t="shared" si="0"/>
        <v>4442559</v>
      </c>
      <c r="H33" s="31"/>
      <c r="I33" s="31"/>
      <c r="J33" s="31"/>
      <c r="K33" s="23"/>
      <c r="L33" s="23"/>
      <c r="M33" s="23"/>
    </row>
    <row r="34" spans="1:19" ht="15">
      <c r="A34" s="32">
        <v>100600012</v>
      </c>
      <c r="B34" s="33" t="s">
        <v>65</v>
      </c>
      <c r="C34" s="29" t="b">
        <f>A34='[1]Conso TB '!A48</f>
        <v>1</v>
      </c>
      <c r="D34" s="67">
        <v>354080</v>
      </c>
      <c r="E34" s="52">
        <v>0</v>
      </c>
      <c r="F34" s="67">
        <v>0</v>
      </c>
      <c r="G34" s="119">
        <f t="shared" si="0"/>
        <v>354080</v>
      </c>
      <c r="H34" s="31"/>
      <c r="I34" s="31"/>
      <c r="J34" s="31"/>
      <c r="K34" s="23"/>
      <c r="L34" s="23"/>
      <c r="M34" s="23"/>
    </row>
    <row r="35" spans="1:19" ht="15">
      <c r="A35" s="32">
        <v>100600013</v>
      </c>
      <c r="B35" s="33" t="s">
        <v>66</v>
      </c>
      <c r="C35" s="29" t="b">
        <f>A35='[1]Conso TB '!A49</f>
        <v>1</v>
      </c>
      <c r="D35" s="68">
        <v>308505.95</v>
      </c>
      <c r="E35" s="52">
        <v>0</v>
      </c>
      <c r="F35" s="68">
        <v>0</v>
      </c>
      <c r="G35" s="119">
        <f t="shared" si="0"/>
        <v>308505.95</v>
      </c>
      <c r="H35" s="31"/>
      <c r="I35" s="31"/>
      <c r="J35" s="31"/>
      <c r="K35" s="23"/>
      <c r="L35" s="23"/>
      <c r="M35" s="23"/>
    </row>
    <row r="36" spans="1:19" ht="15">
      <c r="A36" s="32">
        <v>100600014</v>
      </c>
      <c r="B36" s="33" t="s">
        <v>67</v>
      </c>
      <c r="C36" s="29" t="b">
        <f>A36='[1]Conso TB '!A50</f>
        <v>1</v>
      </c>
      <c r="D36" s="69">
        <v>3045073.97</v>
      </c>
      <c r="E36" s="52">
        <v>0</v>
      </c>
      <c r="F36" s="69">
        <v>0</v>
      </c>
      <c r="G36" s="119">
        <f t="shared" si="0"/>
        <v>3045073.97</v>
      </c>
      <c r="H36" s="31"/>
      <c r="I36" s="31"/>
      <c r="J36" s="31"/>
      <c r="K36" s="23"/>
      <c r="L36" s="23"/>
      <c r="M36" s="23"/>
    </row>
    <row r="37" spans="1:19" ht="15">
      <c r="A37" s="32">
        <v>100600015</v>
      </c>
      <c r="B37" s="33" t="s">
        <v>68</v>
      </c>
      <c r="C37" s="29" t="b">
        <f>A37='[1]Conso TB '!A51</f>
        <v>1</v>
      </c>
      <c r="D37" s="70">
        <v>11472315.35</v>
      </c>
      <c r="E37" s="52">
        <v>0</v>
      </c>
      <c r="F37" s="70">
        <v>0</v>
      </c>
      <c r="G37" s="119">
        <f t="shared" si="0"/>
        <v>11472315.35</v>
      </c>
      <c r="H37" s="31"/>
      <c r="I37" s="31"/>
      <c r="J37" s="31"/>
      <c r="K37" s="23"/>
      <c r="L37" s="23"/>
      <c r="M37" s="23"/>
    </row>
    <row r="38" spans="1:19" ht="15">
      <c r="A38" s="32">
        <v>100600004</v>
      </c>
      <c r="B38" s="33" t="s">
        <v>69</v>
      </c>
      <c r="C38" s="29" t="b">
        <f>A38='[1]Conso TB '!A54</f>
        <v>0</v>
      </c>
      <c r="D38" s="24"/>
      <c r="E38" s="71">
        <v>6791762.3799999999</v>
      </c>
      <c r="F38" s="72">
        <v>0</v>
      </c>
      <c r="G38" s="119">
        <f t="shared" si="0"/>
        <v>6791762.3799999999</v>
      </c>
      <c r="J38" s="31"/>
      <c r="K38" s="32"/>
      <c r="L38" s="73"/>
      <c r="M38" s="74"/>
      <c r="N38" s="19"/>
      <c r="O38" s="19"/>
      <c r="P38" s="19"/>
      <c r="Q38" s="19"/>
      <c r="R38" s="19"/>
      <c r="S38" s="75"/>
    </row>
    <row r="39" spans="1:19" ht="15">
      <c r="A39" s="32">
        <v>100600006</v>
      </c>
      <c r="B39" s="33" t="s">
        <v>70</v>
      </c>
      <c r="C39" s="29" t="b">
        <f>A39='[1]Conso TB '!A55</f>
        <v>0</v>
      </c>
      <c r="D39" s="24"/>
      <c r="E39" s="71">
        <v>91487715.549999997</v>
      </c>
      <c r="F39" s="72">
        <v>0</v>
      </c>
      <c r="G39" s="119">
        <f t="shared" si="0"/>
        <v>91487715.549999997</v>
      </c>
      <c r="J39" s="31"/>
      <c r="K39" s="32"/>
      <c r="L39" s="73"/>
      <c r="M39" s="74"/>
      <c r="N39" s="19"/>
      <c r="O39" s="19"/>
      <c r="P39" s="19"/>
      <c r="Q39" s="19"/>
      <c r="R39" s="19"/>
      <c r="S39" s="75"/>
    </row>
    <row r="40" spans="1:19" ht="15">
      <c r="A40" s="32">
        <v>100600020</v>
      </c>
      <c r="B40" s="33" t="s">
        <v>71</v>
      </c>
      <c r="C40" s="29" t="b">
        <f>A40='[1]Conso TB '!A54</f>
        <v>1</v>
      </c>
      <c r="D40" s="76">
        <v>11154643.050000001</v>
      </c>
      <c r="E40" s="76">
        <v>0</v>
      </c>
      <c r="F40" s="76">
        <v>0</v>
      </c>
      <c r="G40" s="119">
        <f t="shared" si="0"/>
        <v>11154643.050000001</v>
      </c>
      <c r="H40" s="31"/>
      <c r="I40" s="31"/>
      <c r="J40" s="31"/>
      <c r="K40" s="23"/>
      <c r="L40" s="23"/>
      <c r="M40" s="23"/>
    </row>
    <row r="41" spans="1:19" ht="15">
      <c r="A41" s="32">
        <v>100600021</v>
      </c>
      <c r="B41" s="33" t="s">
        <v>72</v>
      </c>
      <c r="C41" s="29" t="b">
        <f>A41='[1]Conso TB '!A55</f>
        <v>1</v>
      </c>
      <c r="D41" s="76">
        <v>307967</v>
      </c>
      <c r="E41" s="76">
        <v>0</v>
      </c>
      <c r="F41" s="76">
        <v>0</v>
      </c>
      <c r="G41" s="119">
        <f t="shared" si="0"/>
        <v>307967</v>
      </c>
      <c r="H41" s="31"/>
      <c r="I41" s="31"/>
      <c r="J41" s="31"/>
      <c r="K41" s="23"/>
      <c r="L41" s="23"/>
      <c r="M41" s="23"/>
    </row>
    <row r="42" spans="1:19" ht="15">
      <c r="A42" s="32">
        <v>100700001</v>
      </c>
      <c r="B42" s="33" t="s">
        <v>73</v>
      </c>
      <c r="C42" s="29" t="b">
        <f>A42='[1]Conso TB '!A56</f>
        <v>1</v>
      </c>
      <c r="D42" s="77">
        <v>994000</v>
      </c>
      <c r="E42" s="76">
        <v>0</v>
      </c>
      <c r="F42" s="77">
        <v>0</v>
      </c>
      <c r="G42" s="119">
        <f t="shared" si="0"/>
        <v>994000</v>
      </c>
      <c r="H42" s="31"/>
      <c r="I42" s="31"/>
      <c r="J42" s="31"/>
      <c r="K42" s="23"/>
      <c r="L42" s="23"/>
      <c r="M42" s="23"/>
    </row>
    <row r="43" spans="1:19" ht="15">
      <c r="A43" s="32">
        <v>100700003</v>
      </c>
      <c r="B43" s="33" t="s">
        <v>74</v>
      </c>
      <c r="C43" s="29" t="b">
        <f>A43='[1]Conso TB '!A58</f>
        <v>1</v>
      </c>
      <c r="D43" s="78">
        <v>817078.91</v>
      </c>
      <c r="E43" s="76">
        <v>0</v>
      </c>
      <c r="F43" s="78">
        <v>0</v>
      </c>
      <c r="G43" s="119">
        <f t="shared" si="0"/>
        <v>817078.91</v>
      </c>
      <c r="H43" s="31"/>
      <c r="I43" s="31"/>
      <c r="J43" s="31"/>
      <c r="K43" s="23"/>
      <c r="L43" s="23"/>
      <c r="M43" s="23"/>
    </row>
    <row r="44" spans="1:19" ht="15">
      <c r="A44" s="32">
        <v>100700004</v>
      </c>
      <c r="B44" s="33" t="s">
        <v>75</v>
      </c>
      <c r="C44" s="29" t="b">
        <f>A44='[1]Conso TB '!A59</f>
        <v>1</v>
      </c>
      <c r="D44" s="79">
        <v>-100000</v>
      </c>
      <c r="E44" s="76">
        <v>0</v>
      </c>
      <c r="F44" s="79">
        <v>0</v>
      </c>
      <c r="G44" s="119">
        <f t="shared" si="0"/>
        <v>-100000</v>
      </c>
      <c r="H44" s="31"/>
      <c r="I44" s="31"/>
      <c r="J44" s="31"/>
      <c r="K44" s="23"/>
      <c r="L44" s="23"/>
      <c r="M44" s="23"/>
    </row>
    <row r="45" spans="1:19" ht="15">
      <c r="A45" s="32">
        <v>100700006</v>
      </c>
      <c r="B45" s="33" t="s">
        <v>76</v>
      </c>
      <c r="C45" s="29" t="b">
        <f>A45='[2]H. HO TB '!A66</f>
        <v>0</v>
      </c>
      <c r="D45" s="24"/>
      <c r="E45" s="71">
        <v>100000</v>
      </c>
      <c r="F45" s="72">
        <v>0</v>
      </c>
      <c r="G45" s="119">
        <f t="shared" si="0"/>
        <v>100000</v>
      </c>
      <c r="J45" s="31"/>
      <c r="K45" s="32"/>
      <c r="L45" s="73"/>
      <c r="M45" s="74"/>
      <c r="N45" s="19"/>
      <c r="O45" s="19"/>
      <c r="P45" s="19"/>
      <c r="Q45" s="19"/>
      <c r="R45" s="19"/>
      <c r="S45" s="75"/>
    </row>
    <row r="46" spans="1:19" ht="15">
      <c r="A46" s="32">
        <v>100700004</v>
      </c>
      <c r="B46" s="33" t="s">
        <v>77</v>
      </c>
      <c r="C46" s="29" t="b">
        <f>A46='[1]Conso TB '!A60</f>
        <v>0</v>
      </c>
      <c r="D46" s="24"/>
      <c r="E46" s="71">
        <v>194290.17</v>
      </c>
      <c r="F46" s="72">
        <v>0</v>
      </c>
      <c r="G46" s="119">
        <f t="shared" si="0"/>
        <v>194290.17</v>
      </c>
      <c r="J46" s="31"/>
      <c r="K46" s="32"/>
      <c r="L46" s="73"/>
      <c r="M46" s="74"/>
      <c r="N46" s="19"/>
      <c r="O46" s="19"/>
      <c r="P46" s="19"/>
      <c r="Q46" s="19"/>
      <c r="R46" s="19"/>
      <c r="S46" s="75"/>
    </row>
    <row r="47" spans="1:19" ht="15">
      <c r="A47" s="73">
        <v>100600022</v>
      </c>
      <c r="B47" s="80" t="s">
        <v>78</v>
      </c>
      <c r="C47" s="29" t="b">
        <f>A47='[1]Conso TB '!A60</f>
        <v>1</v>
      </c>
      <c r="D47" s="81">
        <v>3513406.34</v>
      </c>
      <c r="E47" s="81">
        <v>0</v>
      </c>
      <c r="F47" s="81">
        <v>0</v>
      </c>
      <c r="G47" s="119">
        <f t="shared" si="0"/>
        <v>3513406.34</v>
      </c>
      <c r="H47" s="31"/>
      <c r="I47" s="31"/>
      <c r="J47" s="31"/>
      <c r="K47" s="23"/>
      <c r="L47" s="23"/>
      <c r="M47" s="23"/>
    </row>
    <row r="48" spans="1:19" ht="15">
      <c r="A48" s="73">
        <v>100600023</v>
      </c>
      <c r="B48" s="80" t="s">
        <v>79</v>
      </c>
      <c r="C48" s="29" t="b">
        <f>A48='[1]Conso TB '!A61</f>
        <v>1</v>
      </c>
      <c r="D48" s="81">
        <v>7932550.9299999997</v>
      </c>
      <c r="E48" s="81">
        <v>0</v>
      </c>
      <c r="F48" s="81">
        <v>0</v>
      </c>
      <c r="G48" s="119">
        <f t="shared" si="0"/>
        <v>7932550.9299999997</v>
      </c>
      <c r="H48" s="31"/>
      <c r="I48" s="31"/>
      <c r="J48" s="31"/>
      <c r="K48" s="23"/>
      <c r="L48" s="23"/>
      <c r="M48" s="23"/>
    </row>
    <row r="49" spans="1:13" ht="15">
      <c r="A49" s="73">
        <v>100700005</v>
      </c>
      <c r="B49" s="80" t="s">
        <v>80</v>
      </c>
      <c r="C49" s="29" t="b">
        <f>A49='[1]Conso TB '!A62</f>
        <v>1</v>
      </c>
      <c r="D49" s="82">
        <v>2214099</v>
      </c>
      <c r="E49" s="81">
        <v>0</v>
      </c>
      <c r="F49" s="82">
        <v>0</v>
      </c>
      <c r="G49" s="119">
        <f t="shared" si="0"/>
        <v>2214099</v>
      </c>
      <c r="H49" s="64"/>
      <c r="I49" s="31"/>
      <c r="J49" s="31"/>
      <c r="K49" s="23"/>
      <c r="L49" s="23"/>
      <c r="M49" s="23"/>
    </row>
    <row r="50" spans="1:13" ht="15">
      <c r="A50" s="73">
        <v>100600024</v>
      </c>
      <c r="B50" s="80" t="s">
        <v>81</v>
      </c>
      <c r="C50" s="29" t="b">
        <f>A50='[1]Conso TB '!A64</f>
        <v>1</v>
      </c>
      <c r="D50" s="83">
        <v>866268.3</v>
      </c>
      <c r="E50" s="81">
        <v>0</v>
      </c>
      <c r="F50" s="83">
        <v>0</v>
      </c>
      <c r="G50" s="119">
        <f t="shared" si="0"/>
        <v>866268.3</v>
      </c>
      <c r="H50" s="31"/>
      <c r="I50" s="31"/>
      <c r="J50" s="31"/>
      <c r="K50" s="23"/>
      <c r="L50" s="23"/>
      <c r="M50" s="23"/>
    </row>
    <row r="51" spans="1:13" ht="15">
      <c r="A51" s="73">
        <v>100600025</v>
      </c>
      <c r="B51" s="80" t="s">
        <v>82</v>
      </c>
      <c r="C51" s="29" t="b">
        <f>A51='[1]Conso TB '!A65</f>
        <v>1</v>
      </c>
      <c r="D51" s="83">
        <v>1570411.46</v>
      </c>
      <c r="E51" s="81">
        <v>0</v>
      </c>
      <c r="F51" s="83">
        <v>0</v>
      </c>
      <c r="G51" s="119">
        <f t="shared" si="0"/>
        <v>1570411.46</v>
      </c>
      <c r="H51" s="31"/>
      <c r="I51" s="31"/>
      <c r="J51" s="31"/>
      <c r="K51" s="23"/>
      <c r="L51" s="23"/>
      <c r="M51" s="23"/>
    </row>
    <row r="52" spans="1:13" ht="15">
      <c r="A52" s="32">
        <v>100700009</v>
      </c>
      <c r="B52" s="33" t="s">
        <v>83</v>
      </c>
      <c r="C52" s="29" t="b">
        <f>A52='[1]Conso TB '!A68</f>
        <v>1</v>
      </c>
      <c r="D52" s="84">
        <v>555760.81000000006</v>
      </c>
      <c r="E52" s="81">
        <v>0</v>
      </c>
      <c r="F52" s="84">
        <v>0</v>
      </c>
      <c r="G52" s="119">
        <f t="shared" si="0"/>
        <v>555760.81000000006</v>
      </c>
      <c r="H52" s="31"/>
      <c r="I52" s="31"/>
      <c r="J52" s="31"/>
      <c r="K52" s="23"/>
      <c r="L52" s="23"/>
      <c r="M52" s="23"/>
    </row>
    <row r="53" spans="1:13" ht="15">
      <c r="A53" s="32">
        <v>100700010</v>
      </c>
      <c r="B53" s="33" t="s">
        <v>84</v>
      </c>
      <c r="C53" s="29" t="b">
        <f>A53='[1]Conso TB '!A69</f>
        <v>1</v>
      </c>
      <c r="D53" s="85">
        <v>707892</v>
      </c>
      <c r="E53" s="81">
        <v>0</v>
      </c>
      <c r="F53" s="85">
        <v>0</v>
      </c>
      <c r="G53" s="119">
        <f t="shared" si="0"/>
        <v>707892</v>
      </c>
      <c r="H53" s="31"/>
      <c r="I53" s="31"/>
      <c r="J53" s="31"/>
      <c r="K53" s="23"/>
      <c r="L53" s="23"/>
      <c r="M53" s="23"/>
    </row>
    <row r="54" spans="1:13" ht="15">
      <c r="A54" s="32">
        <v>100700013</v>
      </c>
      <c r="B54" s="33" t="s">
        <v>85</v>
      </c>
      <c r="C54" s="29" t="b">
        <f>A54='[1]Conso TB '!A72</f>
        <v>1</v>
      </c>
      <c r="D54" s="86">
        <v>4000000</v>
      </c>
      <c r="E54" s="81">
        <v>0</v>
      </c>
      <c r="F54" s="86">
        <v>0</v>
      </c>
      <c r="G54" s="119">
        <f t="shared" si="0"/>
        <v>4000000</v>
      </c>
      <c r="H54" s="31"/>
      <c r="I54" s="31"/>
      <c r="J54" s="31"/>
      <c r="K54" s="23"/>
      <c r="L54" s="23"/>
      <c r="M54" s="23"/>
    </row>
    <row r="55" spans="1:13" s="90" customFormat="1" ht="15">
      <c r="A55" s="32">
        <v>100700015</v>
      </c>
      <c r="B55" s="33" t="s">
        <v>86</v>
      </c>
      <c r="C55" s="29" t="b">
        <f>A55='[1]Conso TB '!A74</f>
        <v>1</v>
      </c>
      <c r="D55" s="87">
        <v>-1080.1099999999999</v>
      </c>
      <c r="E55" s="81">
        <v>0</v>
      </c>
      <c r="F55" s="87">
        <v>0</v>
      </c>
      <c r="G55" s="119">
        <f t="shared" si="0"/>
        <v>-1080.1099999999999</v>
      </c>
      <c r="H55" s="88"/>
      <c r="I55" s="88"/>
      <c r="J55" s="88"/>
      <c r="K55" s="89"/>
      <c r="L55" s="89"/>
      <c r="M55" s="89"/>
    </row>
    <row r="56" spans="1:13" s="90" customFormat="1" ht="15">
      <c r="A56" s="32">
        <v>100700016</v>
      </c>
      <c r="B56" s="33" t="s">
        <v>87</v>
      </c>
      <c r="C56" s="29" t="b">
        <f>A56='[1]Conso TB '!A75</f>
        <v>1</v>
      </c>
      <c r="D56" s="91">
        <v>-5384.31</v>
      </c>
      <c r="E56" s="81">
        <v>0</v>
      </c>
      <c r="F56" s="91">
        <v>0</v>
      </c>
      <c r="G56" s="119">
        <f t="shared" si="0"/>
        <v>-5384.31</v>
      </c>
      <c r="H56" s="88"/>
      <c r="I56" s="88"/>
      <c r="J56" s="88"/>
      <c r="K56" s="89"/>
      <c r="L56" s="89"/>
      <c r="M56" s="89"/>
    </row>
    <row r="57" spans="1:13" ht="15">
      <c r="A57" s="32">
        <v>100700017</v>
      </c>
      <c r="B57" s="33" t="s">
        <v>88</v>
      </c>
      <c r="C57" s="29" t="b">
        <f>A57='[1]Conso TB '!A76</f>
        <v>1</v>
      </c>
      <c r="D57" s="92">
        <v>6900000</v>
      </c>
      <c r="E57" s="81">
        <v>0</v>
      </c>
      <c r="F57" s="92">
        <v>0</v>
      </c>
      <c r="G57" s="119">
        <f t="shared" si="0"/>
        <v>6900000</v>
      </c>
      <c r="H57" s="36"/>
      <c r="I57" s="36"/>
      <c r="J57" s="31"/>
      <c r="K57" s="23"/>
      <c r="L57" s="23"/>
      <c r="M57" s="23"/>
    </row>
    <row r="58" spans="1:13" ht="15">
      <c r="A58" s="32">
        <v>100700018</v>
      </c>
      <c r="B58" s="33" t="s">
        <v>89</v>
      </c>
      <c r="C58" s="29" t="b">
        <f>A58='[1]Conso TB '!A77</f>
        <v>1</v>
      </c>
      <c r="D58" s="93">
        <v>4040</v>
      </c>
      <c r="E58" s="81">
        <v>0</v>
      </c>
      <c r="F58" s="93">
        <v>0</v>
      </c>
      <c r="G58" s="119">
        <f t="shared" si="0"/>
        <v>4040</v>
      </c>
      <c r="H58" s="36"/>
      <c r="I58" s="36"/>
      <c r="J58" s="31"/>
      <c r="K58" s="23"/>
      <c r="L58" s="23"/>
      <c r="M58" s="23"/>
    </row>
    <row r="59" spans="1:13" ht="15">
      <c r="A59" s="32">
        <v>100700021</v>
      </c>
      <c r="B59" s="33" t="s">
        <v>90</v>
      </c>
      <c r="C59" s="29" t="b">
        <f>A59='[1]Conso TB '!A80</f>
        <v>1</v>
      </c>
      <c r="D59" s="94">
        <v>14093.46</v>
      </c>
      <c r="E59" s="81">
        <v>0</v>
      </c>
      <c r="F59" s="94">
        <v>0</v>
      </c>
      <c r="G59" s="119">
        <f t="shared" si="0"/>
        <v>14093.46</v>
      </c>
      <c r="H59" s="36"/>
      <c r="I59" s="36"/>
      <c r="J59" s="31"/>
      <c r="K59" s="23"/>
      <c r="L59" s="23"/>
      <c r="M59" s="23"/>
    </row>
    <row r="60" spans="1:13" ht="15">
      <c r="A60" s="32">
        <v>200200001</v>
      </c>
      <c r="B60" s="33" t="s">
        <v>91</v>
      </c>
      <c r="C60" s="29" t="b">
        <f>A60='[1]Conso TB '!A84</f>
        <v>1</v>
      </c>
      <c r="D60" s="95">
        <v>-571637655.77580702</v>
      </c>
      <c r="E60" s="95">
        <f>'[2]U. UN TB'!D80</f>
        <v>168420847.40946299</v>
      </c>
      <c r="F60" s="95">
        <v>0</v>
      </c>
      <c r="G60" s="119">
        <f t="shared" si="0"/>
        <v>-403216808.36634403</v>
      </c>
      <c r="H60" s="64"/>
      <c r="J60" s="19"/>
      <c r="K60" s="23"/>
      <c r="L60" s="23"/>
      <c r="M60" s="23"/>
    </row>
    <row r="61" spans="1:13" ht="15">
      <c r="A61" s="32">
        <v>200200002</v>
      </c>
      <c r="B61" s="33" t="s">
        <v>92</v>
      </c>
      <c r="C61" s="29" t="b">
        <f>A61='[1]Conso TB '!A85</f>
        <v>1</v>
      </c>
      <c r="E61" s="19">
        <f>'[2]U. UN TB'!D81</f>
        <v>-622.80394904000002</v>
      </c>
      <c r="F61" s="19">
        <v>0</v>
      </c>
      <c r="G61" s="119">
        <f t="shared" si="0"/>
        <v>-622.80394904000002</v>
      </c>
      <c r="H61" s="36"/>
      <c r="I61" s="36"/>
      <c r="J61" s="31"/>
      <c r="K61" s="23"/>
      <c r="L61" s="23"/>
      <c r="M61" s="23"/>
    </row>
    <row r="62" spans="1:13" ht="15">
      <c r="A62" s="32">
        <v>200200003</v>
      </c>
      <c r="B62" s="33" t="s">
        <v>93</v>
      </c>
      <c r="C62" s="29" t="b">
        <f>A62='[1]Conso TB '!A86</f>
        <v>1</v>
      </c>
      <c r="D62" s="96">
        <v>-1000000</v>
      </c>
      <c r="E62" s="96">
        <v>0</v>
      </c>
      <c r="F62" s="96">
        <v>0</v>
      </c>
      <c r="G62" s="119">
        <f t="shared" si="0"/>
        <v>-1000000</v>
      </c>
      <c r="H62" s="36"/>
      <c r="I62" s="36"/>
      <c r="J62" s="31"/>
      <c r="K62" s="23"/>
      <c r="L62" s="23"/>
      <c r="M62" s="23"/>
    </row>
    <row r="63" spans="1:13" ht="15">
      <c r="A63" s="32">
        <v>200200004</v>
      </c>
      <c r="B63" s="33" t="s">
        <v>94</v>
      </c>
      <c r="C63" s="29" t="b">
        <f>A63='[1]Conso TB '!A87</f>
        <v>1</v>
      </c>
      <c r="D63" s="96">
        <v>-8246271.3200000003</v>
      </c>
      <c r="E63" s="96">
        <v>0</v>
      </c>
      <c r="F63" s="96">
        <v>0</v>
      </c>
      <c r="G63" s="119">
        <f t="shared" si="0"/>
        <v>-8246271.3200000003</v>
      </c>
      <c r="H63" s="36"/>
      <c r="I63" s="36"/>
      <c r="J63" s="31"/>
      <c r="K63" s="23"/>
      <c r="L63" s="23"/>
      <c r="M63" s="23"/>
    </row>
    <row r="64" spans="1:13" ht="15">
      <c r="A64" s="32">
        <v>200220001</v>
      </c>
      <c r="B64" s="33" t="s">
        <v>95</v>
      </c>
      <c r="C64" s="29" t="b">
        <f>A64='[1]Conso TB '!A88</f>
        <v>1</v>
      </c>
      <c r="D64" s="97">
        <v>-176338.9</v>
      </c>
      <c r="E64" s="96">
        <v>0</v>
      </c>
      <c r="F64" s="97">
        <v>0</v>
      </c>
      <c r="G64" s="119">
        <f t="shared" si="0"/>
        <v>-176338.9</v>
      </c>
      <c r="H64" s="36"/>
      <c r="I64" s="36"/>
      <c r="J64" s="31"/>
      <c r="K64" s="23"/>
      <c r="L64" s="23"/>
      <c r="M64" s="23"/>
    </row>
    <row r="65" spans="1:13" ht="15">
      <c r="A65" s="32">
        <v>200200009</v>
      </c>
      <c r="B65" s="33" t="s">
        <v>96</v>
      </c>
      <c r="C65" s="29" t="b">
        <f>A65='[1]Conso TB '!A91</f>
        <v>1</v>
      </c>
      <c r="D65" s="98">
        <v>-2155906.8924699998</v>
      </c>
      <c r="E65" s="96">
        <v>0</v>
      </c>
      <c r="F65" s="98">
        <v>0</v>
      </c>
      <c r="G65" s="119">
        <f t="shared" si="0"/>
        <v>-2155906.8924699998</v>
      </c>
      <c r="H65" s="36"/>
      <c r="I65" s="36"/>
      <c r="J65" s="31"/>
      <c r="K65" s="23"/>
      <c r="L65" s="23"/>
      <c r="M65" s="23"/>
    </row>
    <row r="66" spans="1:13" ht="15">
      <c r="A66" s="32">
        <v>200200010</v>
      </c>
      <c r="B66" s="33" t="s">
        <v>97</v>
      </c>
      <c r="C66" s="29" t="b">
        <f>A66='[1]Conso TB '!A92</f>
        <v>1</v>
      </c>
      <c r="D66" s="99">
        <v>1126203.46</v>
      </c>
      <c r="E66" s="96">
        <v>0</v>
      </c>
      <c r="F66" s="99">
        <v>0</v>
      </c>
      <c r="G66" s="119">
        <f t="shared" si="0"/>
        <v>1126203.46</v>
      </c>
      <c r="J66" s="31"/>
      <c r="K66" s="23"/>
      <c r="L66" s="23"/>
      <c r="M66" s="23"/>
    </row>
    <row r="67" spans="1:13" ht="15">
      <c r="A67" s="32">
        <v>200400001</v>
      </c>
      <c r="B67" s="33" t="s">
        <v>98</v>
      </c>
      <c r="C67" s="29" t="b">
        <f>A67='[1]Conso TB '!A93</f>
        <v>1</v>
      </c>
      <c r="D67" s="100">
        <v>-3565901</v>
      </c>
      <c r="E67" s="96">
        <v>0</v>
      </c>
      <c r="F67" s="100">
        <v>0</v>
      </c>
      <c r="G67" s="35">
        <f t="shared" si="0"/>
        <v>-3565901</v>
      </c>
      <c r="H67" s="36"/>
      <c r="I67" s="36"/>
      <c r="J67" s="31"/>
      <c r="K67" s="23"/>
      <c r="L67" s="23"/>
      <c r="M67" s="23"/>
    </row>
    <row r="68" spans="1:13" s="45" customFormat="1" ht="15">
      <c r="A68" s="32">
        <v>200400011</v>
      </c>
      <c r="B68" s="33" t="s">
        <v>99</v>
      </c>
      <c r="C68" s="29" t="b">
        <f>A68='[1]Conso TB '!A101</f>
        <v>1</v>
      </c>
      <c r="D68" s="101">
        <v>-6852894.54</v>
      </c>
      <c r="E68" s="96">
        <v>0</v>
      </c>
      <c r="F68" s="101">
        <v>0</v>
      </c>
      <c r="G68" s="119">
        <f t="shared" si="0"/>
        <v>-6852894.54</v>
      </c>
      <c r="H68" s="39"/>
      <c r="I68" s="102"/>
      <c r="J68" s="103"/>
      <c r="K68" s="104"/>
      <c r="L68" s="104"/>
      <c r="M68" s="104"/>
    </row>
    <row r="69" spans="1:13" ht="15">
      <c r="A69" s="32">
        <v>200400014</v>
      </c>
      <c r="B69" s="33" t="s">
        <v>100</v>
      </c>
      <c r="C69" s="29" t="b">
        <f>A69='[1]Conso TB '!A103</f>
        <v>1</v>
      </c>
      <c r="D69" s="105">
        <v>242.102</v>
      </c>
      <c r="E69" s="96">
        <v>0</v>
      </c>
      <c r="F69" s="105">
        <v>0</v>
      </c>
      <c r="G69" s="35">
        <f t="shared" ref="G69:G76" si="1">D69+E69+F69</f>
        <v>242.102</v>
      </c>
      <c r="H69" s="36"/>
      <c r="I69" s="36"/>
      <c r="J69" s="31"/>
      <c r="K69" s="23"/>
      <c r="L69" s="23"/>
      <c r="M69" s="23"/>
    </row>
    <row r="70" spans="1:13" s="110" customFormat="1" ht="15">
      <c r="A70" s="32">
        <v>200300001</v>
      </c>
      <c r="B70" s="33" t="s">
        <v>101</v>
      </c>
      <c r="C70" s="29" t="b">
        <f>A70='[1]Conso TB '!A104</f>
        <v>1</v>
      </c>
      <c r="D70" s="106">
        <v>-2809885</v>
      </c>
      <c r="E70" s="96">
        <v>0</v>
      </c>
      <c r="F70" s="106">
        <v>0</v>
      </c>
      <c r="G70" s="119">
        <f t="shared" si="1"/>
        <v>-2809885</v>
      </c>
      <c r="H70" s="107"/>
      <c r="I70" s="107"/>
      <c r="J70" s="108"/>
      <c r="K70" s="109"/>
      <c r="L70" s="109"/>
      <c r="M70" s="109"/>
    </row>
    <row r="71" spans="1:13" s="110" customFormat="1" ht="15">
      <c r="A71" s="32">
        <v>200300002</v>
      </c>
      <c r="B71" s="33" t="s">
        <v>102</v>
      </c>
      <c r="C71" s="29" t="b">
        <f>A71='[1]Conso TB '!A105</f>
        <v>1</v>
      </c>
      <c r="D71" s="111">
        <v>2814709.35</v>
      </c>
      <c r="E71" s="111">
        <f>'[2]U. UN TB'!D100</f>
        <v>50650.45</v>
      </c>
      <c r="F71" s="111">
        <v>0</v>
      </c>
      <c r="G71" s="119">
        <f t="shared" si="1"/>
        <v>2865359.8000000003</v>
      </c>
      <c r="H71" s="108"/>
      <c r="I71" s="108"/>
      <c r="J71" s="108"/>
      <c r="K71" s="109"/>
      <c r="L71" s="109"/>
      <c r="M71" s="109"/>
    </row>
    <row r="72" spans="1:13" ht="15">
      <c r="A72" s="32">
        <v>200300003</v>
      </c>
      <c r="B72" s="33" t="s">
        <v>103</v>
      </c>
      <c r="C72" s="29" t="b">
        <f>A72='[1]Conso TB '!A106</f>
        <v>1</v>
      </c>
      <c r="D72" s="112">
        <v>-2090929</v>
      </c>
      <c r="E72" s="112">
        <v>0</v>
      </c>
      <c r="F72" s="112">
        <v>0</v>
      </c>
      <c r="G72" s="119">
        <f t="shared" si="1"/>
        <v>-2090929</v>
      </c>
      <c r="H72" s="31"/>
      <c r="I72" s="31"/>
      <c r="J72" s="31"/>
      <c r="K72" s="23"/>
      <c r="L72" s="23"/>
      <c r="M72" s="23"/>
    </row>
    <row r="73" spans="1:13" ht="15">
      <c r="A73" s="32">
        <v>200510001</v>
      </c>
      <c r="B73" s="33" t="s">
        <v>104</v>
      </c>
      <c r="C73" s="29" t="b">
        <f>A73='[1]Conso TB '!A107</f>
        <v>1</v>
      </c>
      <c r="D73" s="113">
        <v>380.7002</v>
      </c>
      <c r="E73" s="112">
        <v>0</v>
      </c>
      <c r="F73" s="113">
        <v>0</v>
      </c>
      <c r="G73" s="119">
        <f t="shared" si="1"/>
        <v>380.7002</v>
      </c>
      <c r="H73" s="31"/>
      <c r="I73" s="31"/>
      <c r="J73" s="31"/>
      <c r="K73" s="23"/>
      <c r="L73" s="23"/>
      <c r="M73" s="23"/>
    </row>
    <row r="74" spans="1:13" ht="15">
      <c r="A74" s="32">
        <v>200510010</v>
      </c>
      <c r="B74" s="33" t="s">
        <v>105</v>
      </c>
      <c r="C74" s="29" t="b">
        <f>A74='[1]Conso TB '!A109</f>
        <v>1</v>
      </c>
      <c r="D74" s="114">
        <v>109926</v>
      </c>
      <c r="E74" s="112">
        <v>0</v>
      </c>
      <c r="F74" s="114">
        <v>0</v>
      </c>
      <c r="G74" s="119">
        <f t="shared" si="1"/>
        <v>109926</v>
      </c>
      <c r="H74" s="31"/>
      <c r="I74" s="31"/>
      <c r="J74" s="31"/>
      <c r="K74" s="23"/>
      <c r="L74" s="23"/>
      <c r="M74" s="23"/>
    </row>
    <row r="75" spans="1:13" s="45" customFormat="1" ht="15">
      <c r="A75" s="32">
        <v>200600001</v>
      </c>
      <c r="B75" s="33" t="s">
        <v>106</v>
      </c>
      <c r="C75" s="29" t="b">
        <f>A75='[1]Conso TB '!A110</f>
        <v>1</v>
      </c>
      <c r="D75" s="115">
        <v>-75000000</v>
      </c>
      <c r="E75" s="112">
        <v>0</v>
      </c>
      <c r="F75" s="115">
        <v>0</v>
      </c>
      <c r="G75" s="119">
        <f t="shared" si="1"/>
        <v>-75000000</v>
      </c>
      <c r="H75" s="103"/>
      <c r="I75" s="103"/>
      <c r="J75" s="103"/>
      <c r="K75" s="104"/>
      <c r="L75" s="104"/>
      <c r="M75" s="104"/>
    </row>
    <row r="76" spans="1:13" s="45" customFormat="1" ht="15">
      <c r="A76" s="32">
        <v>200700001</v>
      </c>
      <c r="B76" s="33" t="s">
        <v>107</v>
      </c>
      <c r="C76" s="29" t="b">
        <f>A76='[1]Conso TB '!A111</f>
        <v>1</v>
      </c>
      <c r="D76" s="114">
        <v>112435301.022421</v>
      </c>
      <c r="E76" s="114">
        <f>'[2]U. UN TB'!D106</f>
        <v>-215831107.77768499</v>
      </c>
      <c r="F76" s="114">
        <v>0</v>
      </c>
      <c r="G76" s="119">
        <f t="shared" si="1"/>
        <v>-103395806.75526398</v>
      </c>
      <c r="H76" s="103"/>
      <c r="I76" s="103"/>
      <c r="J76" s="103"/>
      <c r="K76" s="104"/>
      <c r="L76" s="104"/>
      <c r="M76" s="104"/>
    </row>
    <row r="77" spans="1:13">
      <c r="G77" s="118">
        <f>SUM(G5:G76)</f>
        <v>0.24537840485572815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Opening balance test</vt:lpstr>
      <vt:lpstr>COMBINED</vt:lpstr>
      <vt:lpstr>COMBINED!Print_Area</vt:lpstr>
      <vt:lpstr>'Opening balance test'!Print_Area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 Chege</dc:creator>
  <cp:lastModifiedBy>Chief Accountant</cp:lastModifiedBy>
  <dcterms:created xsi:type="dcterms:W3CDTF">2016-12-14T10:34:43Z</dcterms:created>
  <dcterms:modified xsi:type="dcterms:W3CDTF">2019-01-14T06:02:41Z</dcterms:modified>
</cp:coreProperties>
</file>